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!NAJNAJFAJNIEJSZY REFERAT\2026\SPRAWOZDANIE ZA 2025 ROK\05 zrobione\"/>
    </mc:Choice>
  </mc:AlternateContent>
  <xr:revisionPtr revIDLastSave="0" documentId="13_ncr:1_{0BA8D729-3E92-4194-B4F6-940B08A61E47}" xr6:coauthVersionLast="47" xr6:coauthVersionMax="47" xr10:uidLastSave="{00000000-0000-0000-0000-000000000000}"/>
  <bookViews>
    <workbookView xWindow="-120" yWindow="-120" windowWidth="29040" windowHeight="17520" tabRatio="601" firstSheet="3" activeTab="3" xr2:uid="{01EB7E6D-30DD-4012-8FF6-429D07AB2F82}"/>
  </bookViews>
  <sheets>
    <sheet name="Arkusz2" sheetId="3" state="hidden" r:id="rId1"/>
    <sheet name="BExRepositorySheet" sheetId="22" state="veryHidden" r:id="rId2"/>
    <sheet name="Do wydruku" sheetId="33" state="hidden" r:id="rId3"/>
    <sheet name="WKF" sheetId="24" r:id="rId4"/>
    <sheet name="85203 OPS" sheetId="25" r:id="rId5"/>
    <sheet name="85504 OPS" sheetId="26" r:id="rId6"/>
    <sheet name="85219 OPS" sheetId="27" r:id="rId7"/>
    <sheet name="85203 SDS" sheetId="28" r:id="rId8"/>
    <sheet name="92109 DOK" sheetId="29" r:id="rId9"/>
    <sheet name="92109 UCK" sheetId="30" r:id="rId10"/>
    <sheet name="92116 BIBL" sheetId="31" r:id="rId11"/>
    <sheet name="92604 UCSiR" sheetId="32" r:id="rId12"/>
  </sheets>
  <definedNames>
    <definedName name="_xlnm.Print_Area" localSheetId="4">'85203 OPS'!$A$1:$C$29</definedName>
    <definedName name="_xlnm.Print_Area" localSheetId="7">'85203 SDS'!$A$1:$C$29</definedName>
    <definedName name="_xlnm.Print_Area" localSheetId="6">'85219 OPS'!$A$1:$C$29</definedName>
    <definedName name="_xlnm.Print_Area" localSheetId="5">'85504 OPS'!$A$1:$C$29</definedName>
    <definedName name="_xlnm.Print_Area" localSheetId="8">'92109 DOK'!$A$1:$C$29</definedName>
    <definedName name="_xlnm.Print_Area" localSheetId="9">'92109 UCK'!$A$1:$C$29</definedName>
    <definedName name="_xlnm.Print_Area" localSheetId="10">'92116 BIBL'!$A$1:$C$29</definedName>
    <definedName name="_xlnm.Print_Area" localSheetId="11">'92604 UCSiR'!$A$1:$C$29</definedName>
    <definedName name="_xlnm.Print_Area" localSheetId="3">WKF!$A$1:$C$30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8" i="32" l="1"/>
  <c r="C17" i="32" s="1"/>
  <c r="C14" i="32" s="1"/>
  <c r="C16" i="32"/>
  <c r="C18" i="31"/>
  <c r="C15" i="31" s="1"/>
  <c r="C16" i="31"/>
  <c r="C18" i="30"/>
  <c r="C15" i="30" s="1"/>
  <c r="C16" i="30"/>
  <c r="C18" i="29"/>
  <c r="C17" i="29" s="1"/>
  <c r="C14" i="29" s="1"/>
  <c r="C16" i="29"/>
  <c r="C18" i="28"/>
  <c r="C17" i="28" s="1"/>
  <c r="C14" i="28" s="1"/>
  <c r="C16" i="28"/>
  <c r="C18" i="27"/>
  <c r="C17" i="27" s="1"/>
  <c r="C14" i="27" s="1"/>
  <c r="C16" i="27"/>
  <c r="C18" i="26"/>
  <c r="C15" i="26" s="1"/>
  <c r="C16" i="26"/>
  <c r="C18" i="25"/>
  <c r="C17" i="25" s="1"/>
  <c r="C14" i="25" s="1"/>
  <c r="C16" i="25"/>
  <c r="C18" i="24"/>
  <c r="C17" i="24" s="1"/>
  <c r="C14" i="24" s="1"/>
  <c r="C16" i="24"/>
  <c r="F8" i="3"/>
  <c r="C11" i="3"/>
  <c r="C10" i="3" s="1"/>
  <c r="D11" i="3"/>
  <c r="E11" i="3"/>
  <c r="E10" i="3"/>
  <c r="E9" i="3" s="1"/>
  <c r="E23" i="3" s="1"/>
  <c r="F11" i="3"/>
  <c r="F12" i="3"/>
  <c r="F13" i="3"/>
  <c r="F14" i="3"/>
  <c r="F15" i="3"/>
  <c r="F16" i="3"/>
  <c r="C17" i="3"/>
  <c r="D17" i="3"/>
  <c r="E17" i="3"/>
  <c r="F18" i="3"/>
  <c r="F19" i="3"/>
  <c r="F20" i="3"/>
  <c r="F21" i="3"/>
  <c r="F22" i="3"/>
  <c r="C25" i="3"/>
  <c r="D25" i="3"/>
  <c r="E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C48" i="3"/>
  <c r="D48" i="3"/>
  <c r="D24" i="3" s="1"/>
  <c r="E48" i="3"/>
  <c r="E24" i="3"/>
  <c r="E55" i="3"/>
  <c r="F48" i="3"/>
  <c r="F49" i="3"/>
  <c r="F50" i="3"/>
  <c r="F51" i="3"/>
  <c r="F52" i="3"/>
  <c r="F53" i="3"/>
  <c r="F54" i="3"/>
  <c r="C24" i="3"/>
  <c r="C55" i="3"/>
  <c r="D10" i="3" l="1"/>
  <c r="D9" i="3" s="1"/>
  <c r="D23" i="3" s="1"/>
  <c r="F25" i="3"/>
  <c r="F10" i="3"/>
  <c r="C9" i="3"/>
  <c r="D55" i="3"/>
  <c r="F55" i="3" s="1"/>
  <c r="F24" i="3"/>
  <c r="F17" i="3"/>
  <c r="C15" i="29"/>
  <c r="C17" i="30"/>
  <c r="C14" i="30" s="1"/>
  <c r="C17" i="26"/>
  <c r="C14" i="26" s="1"/>
  <c r="C15" i="27"/>
  <c r="C15" i="24"/>
  <c r="C15" i="28"/>
  <c r="C17" i="31"/>
  <c r="C14" i="31" s="1"/>
  <c r="C15" i="32"/>
  <c r="C15" i="25"/>
  <c r="F9" i="3" l="1"/>
  <c r="C23" i="3"/>
  <c r="F23" i="3" s="1"/>
</calcChain>
</file>

<file path=xl/sharedStrings.xml><?xml version="1.0" encoding="utf-8"?>
<sst xmlns="http://schemas.openxmlformats.org/spreadsheetml/2006/main" count="719" uniqueCount="114">
  <si>
    <t>§</t>
  </si>
  <si>
    <t>Nazwa</t>
  </si>
  <si>
    <t>Zmiany</t>
  </si>
  <si>
    <t>zwiększ.</t>
  </si>
  <si>
    <t>zmniejsz.</t>
  </si>
  <si>
    <t>,-</t>
  </si>
  <si>
    <t>,+</t>
  </si>
  <si>
    <t>I</t>
  </si>
  <si>
    <t>Stan środków obrotowych netto na początek roku</t>
  </si>
  <si>
    <t>II</t>
  </si>
  <si>
    <t>Przychody - ogółem</t>
  </si>
  <si>
    <t>O69</t>
  </si>
  <si>
    <t>wpływy z różnych opłat</t>
  </si>
  <si>
    <t>O75</t>
  </si>
  <si>
    <t xml:space="preserve">dochody z najmu i dzierżawy składników majatkowych </t>
  </si>
  <si>
    <t>O83</t>
  </si>
  <si>
    <t xml:space="preserve">wpływy z usług </t>
  </si>
  <si>
    <t>O92</t>
  </si>
  <si>
    <t>pozostałe odsetki</t>
  </si>
  <si>
    <t>dotacja przedmiotowa z budżetu otrzymana przez zakład budżetowy</t>
  </si>
  <si>
    <t>dotacja podmiotowa z budżetu otrzymana przez zakład budżetowy</t>
  </si>
  <si>
    <t>O97</t>
  </si>
  <si>
    <t>wpływy z różnych dochodów</t>
  </si>
  <si>
    <t>dotacje celowe otrzymane z budżetu - inwestycje</t>
  </si>
  <si>
    <t>III</t>
  </si>
  <si>
    <t>IV</t>
  </si>
  <si>
    <t>Wydatki</t>
  </si>
  <si>
    <t>V</t>
  </si>
  <si>
    <t>Wpłata do budżetu nadwyżki środków obrotowych</t>
  </si>
  <si>
    <t>Podatek dochodowy od osób prawnych</t>
  </si>
  <si>
    <t>Środki obrotowe netto na koniec roku</t>
  </si>
  <si>
    <t>VI</t>
  </si>
  <si>
    <t>OGÓŁEM I+II</t>
  </si>
  <si>
    <t>OGÓŁEM III+IV+V+VI</t>
  </si>
  <si>
    <t>dotacja otrzymana z budżetu przez z.b. na pierwsze wyposażenie w środki obrotowe</t>
  </si>
  <si>
    <t xml:space="preserve">Plan po zmianach na dzień </t>
  </si>
  <si>
    <t>Uchwała Rady W-wy Nr XIII/157/2003 z 12.06.2003 r.</t>
  </si>
  <si>
    <t>1) wg paragrafów §§</t>
  </si>
  <si>
    <t>2) inne zwiększenia</t>
  </si>
  <si>
    <t xml:space="preserve">        a) własne </t>
  </si>
  <si>
    <t xml:space="preserve">        b) dotaje</t>
  </si>
  <si>
    <t>1) bieżące wg paragrafów</t>
  </si>
  <si>
    <t>2) wydatki inwestycyjne wg §§</t>
  </si>
  <si>
    <t>3) inne zmniejszenia</t>
  </si>
  <si>
    <t xml:space="preserve">Wykonanie  na 30.06.2003 r. </t>
  </si>
  <si>
    <t>Plan 2003 r.</t>
  </si>
  <si>
    <t>Wyszczególnienie</t>
  </si>
  <si>
    <t>Lp.</t>
  </si>
  <si>
    <t>I.</t>
  </si>
  <si>
    <t>II.</t>
  </si>
  <si>
    <t>III.</t>
  </si>
  <si>
    <t>Nagrody</t>
  </si>
  <si>
    <t>Gratyfikacje jubileuszowe</t>
  </si>
  <si>
    <t>Odprawy emerytalne</t>
  </si>
  <si>
    <t>Ekwiwalenty za urlopy</t>
  </si>
  <si>
    <t>Wynagrodzenia wynikające z umów o pracę</t>
  </si>
  <si>
    <t>Wykonanie</t>
  </si>
  <si>
    <t>IV.</t>
  </si>
  <si>
    <t xml:space="preserve">Średnia płaca miesięczna z umów o pracę </t>
  </si>
  <si>
    <t>V.</t>
  </si>
  <si>
    <r>
      <t>1. Kwoty wynagrodzeń powinny być ujmowane w wysokości zgodnej z kwotami brutto listy płac - łącznie ze składkami na ubezpieczenia społeczne opłacanymi przez ubezpieczonych oraz z zaliczką na podatek dochodowy od tych wynagrodzeń, niezależnie od terminu płatności.</t>
    </r>
    <r>
      <rPr>
        <b/>
        <strike/>
        <sz val="11"/>
        <color indexed="14"/>
        <rFont val="Arial"/>
        <family val="2"/>
        <charset val="238"/>
      </rPr>
      <t xml:space="preserve"> </t>
    </r>
  </si>
  <si>
    <t>(nie dotyczy placówek oświatowo-edukacyjnych)</t>
  </si>
  <si>
    <t>Premie</t>
  </si>
  <si>
    <t>Zastępstwo procesowe</t>
  </si>
  <si>
    <t>Godziny nadliczbowe</t>
  </si>
  <si>
    <t>Średnia płaca miesięczna z umów o pracę z dodatkami motywacyjnymi, nagrodami i premiami</t>
  </si>
  <si>
    <t>VI.</t>
  </si>
  <si>
    <t>Średnia płaca miesięczna z funduszu wynagrodzeń</t>
  </si>
  <si>
    <t>Tabela nr 5</t>
  </si>
  <si>
    <r>
      <t xml:space="preserve">Fundusz wynagrodzeń ogółem,
</t>
    </r>
    <r>
      <rPr>
        <sz val="8"/>
        <rFont val="Arial CE"/>
        <charset val="238"/>
      </rPr>
      <t>w tym:</t>
    </r>
  </si>
  <si>
    <t>a.</t>
  </si>
  <si>
    <t>b.</t>
  </si>
  <si>
    <t>c.</t>
  </si>
  <si>
    <t>d.</t>
  </si>
  <si>
    <t>Inne (wymienić)</t>
  </si>
  <si>
    <r>
      <t xml:space="preserve">Wykonanie zatrudnienia i funduszu wynagrodzeń w urzędach dzielnic i jednostkach budżetowych należy podać </t>
    </r>
    <r>
      <rPr>
        <b/>
        <i/>
        <sz val="8"/>
        <rFont val="Arial CE"/>
        <charset val="238"/>
      </rPr>
      <t>łącznie dla wszystkich występujących w zadaniu rozdziałów klasyfikacji budżetowej.</t>
    </r>
  </si>
  <si>
    <t>Wynagrodzenia wynikające z umów o pracę z dodatkami motywacyjnymi, nagrodami i premiami, w tym:</t>
  </si>
  <si>
    <r>
      <t>2. Do stanu zatrudnienia i</t>
    </r>
    <r>
      <rPr>
        <b/>
        <sz val="11"/>
        <color indexed="30"/>
        <rFont val="Arial"/>
        <family val="2"/>
        <charset val="238"/>
      </rPr>
      <t xml:space="preserve"> średniego zatrudnienia </t>
    </r>
    <r>
      <rPr>
        <b/>
        <sz val="11"/>
        <color indexed="10"/>
        <rFont val="Arial"/>
        <family val="2"/>
        <charset val="238"/>
      </rPr>
      <t xml:space="preserve">nie wlicza się osób, które nie otrzymują za dany okres wynagrodzenia od zakładu pracy np. osób będących na urlopach bezpłatnych, wychowawczych, macierzyńskich oraz zasiłkach chorobowych. </t>
    </r>
    <r>
      <rPr>
        <b/>
        <sz val="11"/>
        <color indexed="30"/>
        <rFont val="Arial"/>
        <family val="2"/>
        <charset val="238"/>
      </rPr>
      <t>Średnie zatrudnienie zgodne z opisem i tabelą nr 13.</t>
    </r>
  </si>
  <si>
    <t>WYKONANIE ZATRUDNIENIA I FUNDUSZU WYNAGRODZEŃ ZA 2025 ROK</t>
  </si>
  <si>
    <t>Średnie zatrudnienie w okresie od 1.01 - 31.12.2025 r.</t>
  </si>
  <si>
    <t>Zatrudnienie (etaty) na dzień 31.12.2025 r.</t>
  </si>
  <si>
    <t>Dodatek motywacyjny ogółem, w tym:</t>
  </si>
  <si>
    <t>dodatek motywacyjny wynikający z rządowego programu</t>
  </si>
  <si>
    <t>WYKONANIE ZATRUDNIENIA I FUNDUSZU WYNAGRODZEŃ ZA 2024 ROK</t>
  </si>
  <si>
    <t xml:space="preserve">Urząd Dzielnicy Ursynów, Wydział Kadr i Funduszy Europejskich </t>
  </si>
  <si>
    <t>Ośrodek Pomocy Społecznej Dzielnicy Ursynów m.st. Warszawy, ul. J. Cybisa 7, 02-784 Warszawa</t>
  </si>
  <si>
    <t>Dział 852</t>
  </si>
  <si>
    <t>Rozdział 85203 - Dzienny Dom Pomocy Społecznej</t>
  </si>
  <si>
    <t>Dział 855</t>
  </si>
  <si>
    <t>Rozdział 85504 - Asystent Rodziny</t>
  </si>
  <si>
    <t xml:space="preserve">Rozdział 85219 - Ośrodek Pomocy Społecznej </t>
  </si>
  <si>
    <t xml:space="preserve">Środowiskowy Dom Samopomocy "Pachnąca", ul. Pachnaca 95, 02-790 Warszawa </t>
  </si>
  <si>
    <t>Rozdział 85203 - Środowiskowy Dom Samopomocy "Pachnąca"</t>
  </si>
  <si>
    <t>Dzielnicowy Ośrodek Kultury URSYNÓW, ul. Kajakowa 12 B, 02-838 Warszawa</t>
  </si>
  <si>
    <t>Dział: 921</t>
  </si>
  <si>
    <t>Rozdział: 92109 - Dzielnicowy Ośrodek Kultury URSYNÓW</t>
  </si>
  <si>
    <t>Inne (dodatek specjalny)</t>
  </si>
  <si>
    <t>Ursynowskie Centrum Kultury „Alternatywy”, ul. Indiry Gandhi 9, 02-776 Warszawa</t>
  </si>
  <si>
    <r>
      <t xml:space="preserve">Dział </t>
    </r>
    <r>
      <rPr>
        <b/>
        <sz val="10"/>
        <rFont val="Arial CE"/>
        <charset val="238"/>
      </rPr>
      <t>921</t>
    </r>
  </si>
  <si>
    <t>Rozdział: 92109 - Ursynowskie Centrum Kultury „Alternatywy”</t>
  </si>
  <si>
    <t xml:space="preserve">Biblioteka Publiczna im J.U. Niemcewicza, ul. Braci Wagów 1, 02-791 Warszawa 
</t>
  </si>
  <si>
    <r>
      <t xml:space="preserve">Dział </t>
    </r>
    <r>
      <rPr>
        <b/>
        <sz val="11"/>
        <rFont val="Arial CE"/>
        <charset val="238"/>
      </rPr>
      <t>926</t>
    </r>
  </si>
  <si>
    <t xml:space="preserve">Rozdział: 92116 - Biblioteka Publiczna im J.U. Niemcewicza </t>
  </si>
  <si>
    <t xml:space="preserve">Ursynowskie Centrum Sportu i Rekreacji, ul. Pileckiego 122, 02-781 Warszawa
</t>
  </si>
  <si>
    <t>Dział 926</t>
  </si>
  <si>
    <t>Rozdział: 92604 - Ursynowskie Centrum Sportu i Rekreacji</t>
  </si>
  <si>
    <t>Rozdział: 01095, 10095, 75023, 75107, 80153, 85395, 85502, 85503</t>
  </si>
  <si>
    <t>Dział: 010, 100, 750, 751, 801, 853, 855</t>
  </si>
  <si>
    <t>Inne ( wynagrodzenie za chorobę)</t>
  </si>
  <si>
    <t>Inne (wynagrodzenie za chorobę, dodatek projektowy)</t>
  </si>
  <si>
    <t>Inne (wynagrodzenie za chorobę, dodatek za służbę przygotowawczą, dodatek projektowy wynagrodzenie przewodniczacego i v-ce przewodniczącego związków zawodowych, odprawa pieniężna)</t>
  </si>
  <si>
    <t xml:space="preserve">Inne </t>
  </si>
  <si>
    <t>Inne (wynagrodzenie chorobowe, dodatek specjalny)</t>
  </si>
  <si>
    <t>Fundusz wynagrodzeń ogółem,
w tym: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</si>
</sst>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 ;[Red]\-#,##0\ "/>
    <numFmt numFmtId="165" formatCode="000"/>
    <numFmt numFmtId="166" formatCode="00000"/>
    <numFmt numFmtId="167" formatCode="#,##0.0"/>
  </numFmts>
  <fonts count="65" x14ac:knownFonts="1">
    <font>
      <sz val="10"/>
      <name val="Arial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i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i/>
      <sz val="10"/>
      <color indexed="12"/>
      <name val="Arial CE"/>
      <family val="2"/>
      <charset val="238"/>
    </font>
    <font>
      <i/>
      <sz val="8"/>
      <color indexed="12"/>
      <name val="Arial CE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  <charset val="238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sz val="8"/>
      <name val="Arial CE"/>
      <charset val="238"/>
    </font>
    <font>
      <b/>
      <sz val="11"/>
      <color indexed="10"/>
      <name val="Arial"/>
      <family val="2"/>
      <charset val="238"/>
    </font>
    <font>
      <b/>
      <sz val="11"/>
      <color indexed="30"/>
      <name val="Arial"/>
      <family val="2"/>
      <charset val="238"/>
    </font>
    <font>
      <b/>
      <strike/>
      <sz val="11"/>
      <color indexed="14"/>
      <name val="Arial"/>
      <family val="2"/>
      <charset val="238"/>
    </font>
    <font>
      <b/>
      <sz val="12"/>
      <name val="Arial CE"/>
      <charset val="238"/>
    </font>
    <font>
      <b/>
      <i/>
      <sz val="8"/>
      <name val="Arial CE"/>
      <charset val="238"/>
    </font>
    <font>
      <i/>
      <sz val="8"/>
      <name val="Arial CE"/>
      <family val="2"/>
      <charset val="238"/>
    </font>
    <font>
      <i/>
      <sz val="10"/>
      <name val="Arial"/>
      <family val="2"/>
      <charset val="238"/>
    </font>
    <font>
      <b/>
      <sz val="11"/>
      <color rgb="FFFF0000"/>
      <name val="Arial"/>
      <family val="2"/>
      <charset val="238"/>
    </font>
    <font>
      <i/>
      <sz val="8"/>
      <color rgb="FFFF0000"/>
      <name val="Arial CE"/>
      <family val="2"/>
      <charset val="238"/>
    </font>
    <font>
      <i/>
      <sz val="8"/>
      <color rgb="FFFF0000"/>
      <name val="Arial"/>
      <family val="2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sz val="10"/>
      <color theme="1"/>
      <name val="Arial"/>
      <family val="2"/>
      <charset val="238"/>
    </font>
    <font>
      <b/>
      <sz val="8"/>
      <color theme="1"/>
      <name val="Arial CE"/>
      <family val="2"/>
      <charset val="238"/>
    </font>
    <font>
      <i/>
      <sz val="8"/>
      <color theme="1"/>
      <name val="Arial CE"/>
      <family val="2"/>
      <charset val="238"/>
    </font>
    <font>
      <sz val="8"/>
      <color theme="1"/>
      <name val="Arial CE"/>
      <family val="2"/>
      <charset val="238"/>
    </font>
    <font>
      <sz val="10"/>
      <color theme="1"/>
      <name val="Arial CE"/>
      <charset val="238"/>
    </font>
    <font>
      <b/>
      <i/>
      <sz val="10"/>
      <color theme="1"/>
      <name val="Arial CE"/>
      <family val="2"/>
      <charset val="238"/>
    </font>
    <font>
      <sz val="8"/>
      <color theme="1"/>
      <name val="Arial CE"/>
      <charset val="238"/>
    </font>
  </fonts>
  <fills count="4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9"/>
        <bgColor indexed="9"/>
      </patternFill>
    </fill>
    <fill>
      <patternFill patternType="solid">
        <fgColor indexed="50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3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3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18" borderId="0" applyNumberFormat="0" applyBorder="0" applyAlignment="0" applyProtection="0"/>
    <xf numFmtId="0" fontId="18" fillId="27" borderId="0" applyNumberFormat="0" applyBorder="0" applyAlignment="0" applyProtection="0"/>
    <xf numFmtId="0" fontId="20" fillId="18" borderId="0" applyNumberFormat="0" applyBorder="0" applyAlignment="0" applyProtection="0"/>
    <xf numFmtId="0" fontId="21" fillId="30" borderId="1" applyNumberFormat="0" applyAlignment="0" applyProtection="0"/>
    <xf numFmtId="0" fontId="22" fillId="19" borderId="2" applyNumberFormat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35" borderId="0" applyNumberFormat="0" applyBorder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27" borderId="1" applyNumberFormat="0" applyAlignment="0" applyProtection="0"/>
    <xf numFmtId="0" fontId="31" fillId="0" borderId="7" applyNumberFormat="0" applyFill="0" applyAlignment="0" applyProtection="0"/>
    <xf numFmtId="0" fontId="32" fillId="27" borderId="0" applyNumberFormat="0" applyBorder="0" applyAlignment="0" applyProtection="0"/>
    <xf numFmtId="0" fontId="1" fillId="0" borderId="0"/>
    <xf numFmtId="0" fontId="23" fillId="26" borderId="8" applyNumberFormat="0" applyFont="0" applyAlignment="0" applyProtection="0"/>
    <xf numFmtId="0" fontId="33" fillId="30" borderId="3" applyNumberFormat="0" applyAlignment="0" applyProtection="0"/>
    <xf numFmtId="4" fontId="34" fillId="36" borderId="9" applyNumberFormat="0" applyProtection="0">
      <alignment vertical="center"/>
    </xf>
    <xf numFmtId="4" fontId="35" fillId="36" borderId="9" applyNumberFormat="0" applyProtection="0">
      <alignment vertical="center"/>
    </xf>
    <xf numFmtId="4" fontId="34" fillId="36" borderId="9" applyNumberFormat="0" applyProtection="0">
      <alignment horizontal="left" vertical="center" indent="1"/>
    </xf>
    <xf numFmtId="0" fontId="34" fillId="36" borderId="9" applyNumberFormat="0" applyProtection="0">
      <alignment horizontal="left" vertical="top" indent="1"/>
    </xf>
    <xf numFmtId="4" fontId="34" fillId="2" borderId="0" applyNumberFormat="0" applyProtection="0">
      <alignment horizontal="left" vertical="center" indent="1"/>
    </xf>
    <xf numFmtId="4" fontId="16" fillId="7" borderId="9" applyNumberFormat="0" applyProtection="0">
      <alignment horizontal="right" vertical="center"/>
    </xf>
    <xf numFmtId="4" fontId="16" fillId="3" borderId="9" applyNumberFormat="0" applyProtection="0">
      <alignment horizontal="right" vertical="center"/>
    </xf>
    <xf numFmtId="4" fontId="16" fillId="28" borderId="9" applyNumberFormat="0" applyProtection="0">
      <alignment horizontal="right" vertical="center"/>
    </xf>
    <xf numFmtId="4" fontId="16" fillId="29" borderId="9" applyNumberFormat="0" applyProtection="0">
      <alignment horizontal="right" vertical="center"/>
    </xf>
    <xf numFmtId="4" fontId="16" fillId="37" borderId="9" applyNumberFormat="0" applyProtection="0">
      <alignment horizontal="right" vertical="center"/>
    </xf>
    <xf numFmtId="4" fontId="16" fillId="38" borderId="9" applyNumberFormat="0" applyProtection="0">
      <alignment horizontal="right" vertical="center"/>
    </xf>
    <xf numFmtId="4" fontId="16" fillId="9" borderId="9" applyNumberFormat="0" applyProtection="0">
      <alignment horizontal="right" vertical="center"/>
    </xf>
    <xf numFmtId="4" fontId="16" fillId="31" borderId="9" applyNumberFormat="0" applyProtection="0">
      <alignment horizontal="right" vertical="center"/>
    </xf>
    <xf numFmtId="4" fontId="16" fillId="39" borderId="9" applyNumberFormat="0" applyProtection="0">
      <alignment horizontal="right" vertical="center"/>
    </xf>
    <xf numFmtId="4" fontId="34" fillId="40" borderId="10" applyNumberFormat="0" applyProtection="0">
      <alignment horizontal="left" vertical="center" indent="1"/>
    </xf>
    <xf numFmtId="4" fontId="16" fillId="41" borderId="0" applyNumberFormat="0" applyProtection="0">
      <alignment horizontal="left" vertical="center" indent="1"/>
    </xf>
    <xf numFmtId="4" fontId="36" fillId="8" borderId="0" applyNumberFormat="0" applyProtection="0">
      <alignment horizontal="left" vertical="center" indent="1"/>
    </xf>
    <xf numFmtId="4" fontId="16" fillId="2" borderId="9" applyNumberFormat="0" applyProtection="0">
      <alignment horizontal="right" vertical="center"/>
    </xf>
    <xf numFmtId="4" fontId="37" fillId="41" borderId="0" applyNumberFormat="0" applyProtection="0">
      <alignment horizontal="left" vertical="center" indent="1"/>
    </xf>
    <xf numFmtId="4" fontId="37" fillId="2" borderId="0" applyNumberFormat="0" applyProtection="0">
      <alignment horizontal="left" vertical="center" indent="1"/>
    </xf>
    <xf numFmtId="0" fontId="23" fillId="8" borderId="9" applyNumberFormat="0" applyProtection="0">
      <alignment horizontal="left" vertical="center" indent="1"/>
    </xf>
    <xf numFmtId="0" fontId="23" fillId="8" borderId="9" applyNumberFormat="0" applyProtection="0">
      <alignment horizontal="left" vertical="top" indent="1"/>
    </xf>
    <xf numFmtId="0" fontId="23" fillId="2" borderId="9" applyNumberFormat="0" applyProtection="0">
      <alignment horizontal="left" vertical="center" indent="1"/>
    </xf>
    <xf numFmtId="0" fontId="23" fillId="2" borderId="9" applyNumberFormat="0" applyProtection="0">
      <alignment horizontal="left" vertical="top" indent="1"/>
    </xf>
    <xf numFmtId="0" fontId="23" fillId="6" borderId="9" applyNumberFormat="0" applyProtection="0">
      <alignment horizontal="left" vertical="center" indent="1"/>
    </xf>
    <xf numFmtId="0" fontId="23" fillId="6" borderId="9" applyNumberFormat="0" applyProtection="0">
      <alignment horizontal="left" vertical="top" indent="1"/>
    </xf>
    <xf numFmtId="0" fontId="23" fillId="41" borderId="9" applyNumberFormat="0" applyProtection="0">
      <alignment horizontal="left" vertical="center" indent="1"/>
    </xf>
    <xf numFmtId="0" fontId="23" fillId="41" borderId="9" applyNumberFormat="0" applyProtection="0">
      <alignment horizontal="left" vertical="top" indent="1"/>
    </xf>
    <xf numFmtId="0" fontId="23" fillId="5" borderId="11" applyNumberFormat="0">
      <protection locked="0"/>
    </xf>
    <xf numFmtId="4" fontId="16" fillId="4" borderId="9" applyNumberFormat="0" applyProtection="0">
      <alignment vertical="center"/>
    </xf>
    <xf numFmtId="4" fontId="38" fillId="4" borderId="9" applyNumberFormat="0" applyProtection="0">
      <alignment vertical="center"/>
    </xf>
    <xf numFmtId="4" fontId="16" fillId="4" borderId="9" applyNumberFormat="0" applyProtection="0">
      <alignment horizontal="left" vertical="center" indent="1"/>
    </xf>
    <xf numFmtId="0" fontId="16" fillId="4" borderId="9" applyNumberFormat="0" applyProtection="0">
      <alignment horizontal="left" vertical="top" indent="1"/>
    </xf>
    <xf numFmtId="4" fontId="16" fillId="41" borderId="9" applyNumberFormat="0" applyProtection="0">
      <alignment horizontal="right" vertical="center"/>
    </xf>
    <xf numFmtId="4" fontId="38" fillId="41" borderId="9" applyNumberFormat="0" applyProtection="0">
      <alignment horizontal="right" vertical="center"/>
    </xf>
    <xf numFmtId="4" fontId="16" fillId="2" borderId="9" applyNumberFormat="0" applyProtection="0">
      <alignment horizontal="left" vertical="center" indent="1"/>
    </xf>
    <xf numFmtId="0" fontId="16" fillId="2" borderId="9" applyNumberFormat="0" applyProtection="0">
      <alignment horizontal="left" vertical="top" indent="1"/>
    </xf>
    <xf numFmtId="4" fontId="39" fillId="42" borderId="0" applyNumberFormat="0" applyProtection="0">
      <alignment horizontal="left" vertical="center" indent="1"/>
    </xf>
    <xf numFmtId="4" fontId="40" fillId="41" borderId="9" applyNumberFormat="0" applyProtection="0">
      <alignment horizontal="right" vertic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42" fillId="0" borderId="0" applyNumberFormat="0" applyFill="0" applyBorder="0" applyAlignment="0" applyProtection="0"/>
  </cellStyleXfs>
  <cellXfs count="124">
    <xf numFmtId="0" fontId="0" fillId="0" borderId="0" xfId="0"/>
    <xf numFmtId="0" fontId="0" fillId="0" borderId="11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11" xfId="0" applyBorder="1"/>
    <xf numFmtId="0" fontId="2" fillId="0" borderId="11" xfId="0" applyFont="1" applyBorder="1" applyAlignment="1">
      <alignment horizontal="left"/>
    </xf>
    <xf numFmtId="0" fontId="2" fillId="0" borderId="11" xfId="0" applyFont="1" applyBorder="1" applyAlignment="1">
      <alignment wrapText="1"/>
    </xf>
    <xf numFmtId="0" fontId="2" fillId="0" borderId="11" xfId="0" applyFont="1" applyBorder="1"/>
    <xf numFmtId="0" fontId="3" fillId="0" borderId="11" xfId="0" applyFont="1" applyBorder="1"/>
    <xf numFmtId="0" fontId="3" fillId="0" borderId="11" xfId="0" applyFont="1" applyBorder="1" applyAlignment="1">
      <alignment wrapText="1"/>
    </xf>
    <xf numFmtId="0" fontId="4" fillId="0" borderId="11" xfId="0" applyFont="1" applyBorder="1"/>
    <xf numFmtId="0" fontId="4" fillId="0" borderId="11" xfId="0" applyFont="1" applyBorder="1" applyAlignment="1">
      <alignment wrapText="1"/>
    </xf>
    <xf numFmtId="0" fontId="4" fillId="0" borderId="11" xfId="0" applyFont="1" applyBorder="1" applyAlignment="1">
      <alignment horizontal="left"/>
    </xf>
    <xf numFmtId="0" fontId="5" fillId="0" borderId="0" xfId="0" applyFont="1"/>
    <xf numFmtId="164" fontId="3" fillId="0" borderId="11" xfId="0" applyNumberFormat="1" applyFont="1" applyBorder="1"/>
    <xf numFmtId="164" fontId="2" fillId="0" borderId="11" xfId="0" applyNumberFormat="1" applyFont="1" applyBorder="1"/>
    <xf numFmtId="164" fontId="4" fillId="0" borderId="11" xfId="0" applyNumberFormat="1" applyFont="1" applyBorder="1"/>
    <xf numFmtId="164" fontId="0" fillId="0" borderId="11" xfId="0" applyNumberFormat="1" applyBorder="1"/>
    <xf numFmtId="164" fontId="6" fillId="0" borderId="11" xfId="0" applyNumberFormat="1" applyFont="1" applyBorder="1"/>
    <xf numFmtId="164" fontId="7" fillId="0" borderId="11" xfId="0" applyNumberFormat="1" applyFont="1" applyBorder="1"/>
    <xf numFmtId="0" fontId="2" fillId="0" borderId="0" xfId="0" applyFont="1"/>
    <xf numFmtId="0" fontId="6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/>
    </xf>
    <xf numFmtId="0" fontId="3" fillId="0" borderId="0" xfId="0" applyFont="1"/>
    <xf numFmtId="0" fontId="6" fillId="0" borderId="11" xfId="0" applyFont="1" applyBorder="1"/>
    <xf numFmtId="0" fontId="6" fillId="0" borderId="11" xfId="0" applyFont="1" applyBorder="1" applyAlignment="1">
      <alignment horizontal="left" vertical="center"/>
    </xf>
    <xf numFmtId="0" fontId="1" fillId="0" borderId="0" xfId="58" applyBorder="1" applyProtection="1">
      <protection hidden="1"/>
    </xf>
    <xf numFmtId="0" fontId="1" fillId="0" borderId="13" xfId="58" applyBorder="1" applyProtection="1">
      <protection hidden="1"/>
    </xf>
    <xf numFmtId="0" fontId="8" fillId="0" borderId="14" xfId="58" applyFont="1" applyBorder="1" applyAlignment="1" applyProtection="1">
      <alignment horizontal="center" vertical="center"/>
      <protection hidden="1"/>
    </xf>
    <xf numFmtId="0" fontId="9" fillId="0" borderId="11" xfId="58" applyFont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9" fillId="0" borderId="14" xfId="58" applyFont="1" applyBorder="1" applyAlignment="1" applyProtection="1">
      <alignment horizontal="center" vertical="center"/>
      <protection hidden="1"/>
    </xf>
    <xf numFmtId="0" fontId="9" fillId="0" borderId="14" xfId="58" applyFont="1" applyBorder="1" applyAlignment="1" applyProtection="1">
      <alignment horizontal="center" vertical="center" wrapText="1"/>
      <protection hidden="1"/>
    </xf>
    <xf numFmtId="0" fontId="0" fillId="0" borderId="0" xfId="0" applyBorder="1"/>
    <xf numFmtId="0" fontId="10" fillId="0" borderId="0" xfId="58" applyFont="1" applyBorder="1" applyProtection="1">
      <protection hidden="1"/>
    </xf>
    <xf numFmtId="165" fontId="10" fillId="0" borderId="0" xfId="58" applyNumberFormat="1" applyFont="1" applyBorder="1" applyAlignment="1" applyProtection="1">
      <alignment horizontal="left"/>
      <protection locked="0"/>
    </xf>
    <xf numFmtId="166" fontId="10" fillId="0" borderId="0" xfId="58" applyNumberFormat="1" applyFont="1" applyBorder="1" applyAlignment="1" applyProtection="1">
      <alignment horizontal="left"/>
      <protection locked="0"/>
    </xf>
    <xf numFmtId="0" fontId="8" fillId="0" borderId="13" xfId="58" applyFont="1" applyBorder="1" applyProtection="1">
      <protection hidden="1"/>
    </xf>
    <xf numFmtId="1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justify" vertical="center" wrapText="1"/>
    </xf>
    <xf numFmtId="0" fontId="1" fillId="0" borderId="0" xfId="58" applyBorder="1" applyAlignment="1" applyProtection="1">
      <alignment horizontal="justify" vertical="center" wrapText="1"/>
      <protection hidden="1"/>
    </xf>
    <xf numFmtId="0" fontId="1" fillId="0" borderId="0" xfId="58" applyFont="1" applyBorder="1" applyAlignment="1" applyProtection="1">
      <alignment horizontal="justify" vertical="center" wrapText="1"/>
      <protection hidden="1"/>
    </xf>
    <xf numFmtId="165" fontId="10" fillId="0" borderId="0" xfId="58" applyNumberFormat="1" applyFont="1" applyBorder="1" applyAlignment="1" applyProtection="1">
      <alignment horizontal="justify" vertical="center" wrapText="1"/>
      <protection locked="0"/>
    </xf>
    <xf numFmtId="166" fontId="10" fillId="0" borderId="0" xfId="58" applyNumberFormat="1" applyFont="1" applyBorder="1" applyAlignment="1" applyProtection="1">
      <alignment horizontal="justify" vertical="center" wrapText="1"/>
      <protection locked="0"/>
    </xf>
    <xf numFmtId="0" fontId="1" fillId="0" borderId="13" xfId="58" applyBorder="1" applyAlignment="1" applyProtection="1">
      <alignment horizontal="justify" vertical="center" wrapText="1"/>
      <protection hidden="1"/>
    </xf>
    <xf numFmtId="0" fontId="43" fillId="0" borderId="15" xfId="0" applyFont="1" applyFill="1" applyBorder="1" applyAlignment="1">
      <alignment horizontal="justify" vertical="center"/>
    </xf>
    <xf numFmtId="0" fontId="8" fillId="0" borderId="11" xfId="58" applyFont="1" applyBorder="1" applyAlignment="1" applyProtection="1">
      <alignment horizontal="justify" vertical="center" wrapText="1"/>
    </xf>
    <xf numFmtId="0" fontId="13" fillId="0" borderId="11" xfId="58" applyFont="1" applyBorder="1" applyAlignment="1" applyProtection="1">
      <alignment horizontal="justify" vertical="center" wrapText="1"/>
      <protection locked="0"/>
    </xf>
    <xf numFmtId="0" fontId="13" fillId="0" borderId="0" xfId="0" applyFont="1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center"/>
    </xf>
    <xf numFmtId="0" fontId="47" fillId="0" borderId="0" xfId="58" applyFont="1" applyFill="1" applyBorder="1" applyAlignment="1" applyProtection="1">
      <alignment horizontal="justify" vertical="center"/>
    </xf>
    <xf numFmtId="4" fontId="9" fillId="0" borderId="11" xfId="58" applyNumberFormat="1" applyFont="1" applyBorder="1" applyAlignment="1" applyProtection="1">
      <alignment horizontal="right" vertical="center"/>
      <protection hidden="1"/>
    </xf>
    <xf numFmtId="4" fontId="9" fillId="0" borderId="11" xfId="58" applyNumberFormat="1" applyFont="1" applyBorder="1" applyAlignment="1" applyProtection="1">
      <alignment horizontal="right" vertical="center" wrapText="1"/>
      <protection hidden="1"/>
    </xf>
    <xf numFmtId="4" fontId="11" fillId="0" borderId="11" xfId="58" applyNumberFormat="1" applyFont="1" applyBorder="1" applyAlignment="1" applyProtection="1">
      <alignment horizontal="right" vertical="center"/>
      <protection locked="0"/>
    </xf>
    <xf numFmtId="0" fontId="9" fillId="0" borderId="11" xfId="58" applyFont="1" applyBorder="1" applyAlignment="1" applyProtection="1">
      <alignment horizontal="center" vertical="center" wrapText="1"/>
      <protection hidden="1"/>
    </xf>
    <xf numFmtId="0" fontId="9" fillId="0" borderId="11" xfId="58" applyFont="1" applyBorder="1" applyAlignment="1" applyProtection="1">
      <alignment horizontal="left" vertical="center" wrapText="1"/>
      <protection hidden="1"/>
    </xf>
    <xf numFmtId="0" fontId="15" fillId="0" borderId="0" xfId="0" applyFont="1" applyAlignment="1">
      <alignment horizontal="right"/>
    </xf>
    <xf numFmtId="4" fontId="11" fillId="0" borderId="0" xfId="58" applyNumberFormat="1" applyFont="1" applyBorder="1" applyAlignment="1" applyProtection="1">
      <alignment horizontal="right" vertical="center"/>
      <protection locked="0"/>
    </xf>
    <xf numFmtId="0" fontId="13" fillId="0" borderId="14" xfId="58" applyFont="1" applyBorder="1" applyAlignment="1" applyProtection="1">
      <alignment horizontal="center" vertical="center"/>
      <protection hidden="1"/>
    </xf>
    <xf numFmtId="0" fontId="43" fillId="0" borderId="11" xfId="58" applyFont="1" applyBorder="1" applyAlignment="1" applyProtection="1">
      <alignment horizontal="justify" vertical="center" wrapText="1"/>
      <protection hidden="1"/>
    </xf>
    <xf numFmtId="0" fontId="13" fillId="0" borderId="11" xfId="58" applyFont="1" applyBorder="1" applyAlignment="1" applyProtection="1">
      <alignment horizontal="justify" vertical="center" wrapText="1"/>
    </xf>
    <xf numFmtId="0" fontId="49" fillId="0" borderId="14" xfId="58" applyFont="1" applyBorder="1" applyAlignment="1" applyProtection="1">
      <alignment horizontal="center" vertical="center"/>
      <protection hidden="1"/>
    </xf>
    <xf numFmtId="0" fontId="49" fillId="0" borderId="11" xfId="58" applyFont="1" applyBorder="1" applyAlignment="1" applyProtection="1">
      <alignment horizontal="justify" vertical="center" wrapText="1"/>
    </xf>
    <xf numFmtId="0" fontId="50" fillId="0" borderId="0" xfId="0" applyFont="1"/>
    <xf numFmtId="0" fontId="14" fillId="0" borderId="14" xfId="58" applyFont="1" applyBorder="1" applyAlignment="1" applyProtection="1">
      <alignment horizontal="center" vertical="center"/>
      <protection hidden="1"/>
    </xf>
    <xf numFmtId="0" fontId="52" fillId="0" borderId="11" xfId="58" applyFont="1" applyBorder="1" applyAlignment="1" applyProtection="1">
      <alignment horizontal="justify" vertical="center" wrapText="1"/>
    </xf>
    <xf numFmtId="0" fontId="53" fillId="0" borderId="15" xfId="0" applyFont="1" applyBorder="1" applyAlignment="1">
      <alignment horizontal="left" vertical="center" wrapText="1" indent="1"/>
    </xf>
    <xf numFmtId="0" fontId="1" fillId="0" borderId="0" xfId="58" applyProtection="1">
      <protection hidden="1"/>
    </xf>
    <xf numFmtId="0" fontId="1" fillId="0" borderId="0" xfId="58" applyAlignment="1" applyProtection="1">
      <alignment horizontal="justify" vertical="center" wrapText="1"/>
      <protection hidden="1"/>
    </xf>
    <xf numFmtId="0" fontId="54" fillId="0" borderId="0" xfId="58" applyFont="1" applyAlignment="1" applyProtection="1">
      <alignment horizontal="left" vertical="center"/>
      <protection hidden="1"/>
    </xf>
    <xf numFmtId="0" fontId="2" fillId="0" borderId="0" xfId="58" applyFont="1" applyAlignment="1" applyProtection="1">
      <alignment vertical="center"/>
      <protection hidden="1"/>
    </xf>
    <xf numFmtId="165" fontId="10" fillId="0" borderId="0" xfId="58" applyNumberFormat="1" applyFont="1" applyAlignment="1" applyProtection="1">
      <alignment horizontal="justify" vertical="center" wrapText="1"/>
      <protection locked="0"/>
    </xf>
    <xf numFmtId="165" fontId="10" fillId="0" borderId="0" xfId="58" applyNumberFormat="1" applyFont="1" applyAlignment="1" applyProtection="1">
      <alignment horizontal="left"/>
      <protection locked="0"/>
    </xf>
    <xf numFmtId="166" fontId="10" fillId="0" borderId="0" xfId="58" applyNumberFormat="1" applyFont="1" applyAlignment="1" applyProtection="1">
      <alignment horizontal="justify" vertical="center" wrapText="1"/>
      <protection locked="0"/>
    </xf>
    <xf numFmtId="166" fontId="10" fillId="0" borderId="0" xfId="58" applyNumberFormat="1" applyFont="1" applyAlignment="1" applyProtection="1">
      <alignment horizontal="left"/>
      <protection locked="0"/>
    </xf>
    <xf numFmtId="0" fontId="13" fillId="0" borderId="11" xfId="0" applyFont="1" applyBorder="1" applyAlignment="1">
      <alignment horizontal="center" vertical="center" wrapText="1"/>
    </xf>
    <xf numFmtId="1" fontId="13" fillId="0" borderId="11" xfId="0" applyNumberFormat="1" applyFont="1" applyBorder="1" applyAlignment="1">
      <alignment horizontal="center" vertical="center" wrapText="1"/>
    </xf>
    <xf numFmtId="0" fontId="43" fillId="0" borderId="15" xfId="0" applyFont="1" applyBorder="1" applyAlignment="1">
      <alignment horizontal="justify" vertical="center"/>
    </xf>
    <xf numFmtId="0" fontId="13" fillId="0" borderId="11" xfId="58" applyFont="1" applyBorder="1" applyAlignment="1">
      <alignment horizontal="justify" vertical="center" wrapText="1"/>
    </xf>
    <xf numFmtId="0" fontId="49" fillId="0" borderId="11" xfId="58" applyFont="1" applyBorder="1" applyAlignment="1">
      <alignment horizontal="justify" vertical="center" wrapText="1"/>
    </xf>
    <xf numFmtId="4" fontId="49" fillId="0" borderId="11" xfId="58" applyNumberFormat="1" applyFont="1" applyBorder="1" applyAlignment="1">
      <alignment horizontal="right" vertical="center"/>
    </xf>
    <xf numFmtId="0" fontId="8" fillId="0" borderId="11" xfId="58" applyFont="1" applyBorder="1" applyAlignment="1">
      <alignment horizontal="justify" vertical="center" wrapText="1"/>
    </xf>
    <xf numFmtId="4" fontId="8" fillId="0" borderId="11" xfId="58" applyNumberFormat="1" applyFont="1" applyBorder="1" applyAlignment="1">
      <alignment horizontal="right" vertical="center"/>
    </xf>
    <xf numFmtId="4" fontId="11" fillId="0" borderId="0" xfId="58" applyNumberFormat="1" applyFont="1" applyAlignment="1" applyProtection="1">
      <alignment horizontal="right" vertical="center"/>
      <protection locked="0"/>
    </xf>
    <xf numFmtId="0" fontId="47" fillId="0" borderId="0" xfId="58" applyFont="1" applyAlignment="1">
      <alignment horizontal="justify" vertical="center"/>
    </xf>
    <xf numFmtId="0" fontId="10" fillId="0" borderId="0" xfId="58" applyFont="1" applyProtection="1">
      <protection hidden="1"/>
    </xf>
    <xf numFmtId="0" fontId="55" fillId="0" borderId="0" xfId="58" applyFont="1" applyAlignment="1" applyProtection="1">
      <alignment horizontal="left" vertical="center"/>
      <protection hidden="1"/>
    </xf>
    <xf numFmtId="0" fontId="54" fillId="0" borderId="0" xfId="58" applyFont="1" applyAlignment="1" applyProtection="1">
      <alignment vertical="center"/>
      <protection hidden="1"/>
    </xf>
    <xf numFmtId="0" fontId="15" fillId="0" borderId="0" xfId="58" applyFont="1" applyAlignment="1" applyProtection="1">
      <alignment vertical="center"/>
      <protection hidden="1"/>
    </xf>
    <xf numFmtId="0" fontId="8" fillId="0" borderId="0" xfId="58" applyFont="1" applyAlignment="1">
      <alignment horizontal="justify" vertical="center"/>
    </xf>
    <xf numFmtId="0" fontId="12" fillId="0" borderId="0" xfId="58" applyFont="1" applyAlignment="1">
      <alignment horizontal="justify" vertical="center"/>
    </xf>
    <xf numFmtId="0" fontId="54" fillId="0" borderId="0" xfId="58" applyFont="1" applyBorder="1" applyAlignment="1" applyProtection="1">
      <alignment horizontal="left" vertical="center"/>
      <protection hidden="1"/>
    </xf>
    <xf numFmtId="0" fontId="2" fillId="0" borderId="0" xfId="58" applyFont="1" applyBorder="1" applyAlignment="1" applyProtection="1">
      <alignment vertical="center"/>
      <protection hidden="1"/>
    </xf>
    <xf numFmtId="0" fontId="55" fillId="0" borderId="0" xfId="58" applyFont="1" applyBorder="1" applyAlignment="1" applyProtection="1">
      <alignment horizontal="left" vertical="center"/>
      <protection hidden="1"/>
    </xf>
    <xf numFmtId="0" fontId="54" fillId="0" borderId="0" xfId="58" applyFont="1" applyBorder="1" applyAlignment="1" applyProtection="1">
      <alignment vertical="center"/>
      <protection hidden="1"/>
    </xf>
    <xf numFmtId="4" fontId="59" fillId="0" borderId="11" xfId="58" applyNumberFormat="1" applyFont="1" applyBorder="1" applyAlignment="1" applyProtection="1">
      <alignment horizontal="right" vertical="center"/>
      <protection hidden="1"/>
    </xf>
    <xf numFmtId="4" fontId="59" fillId="0" borderId="11" xfId="58" applyNumberFormat="1" applyFont="1" applyBorder="1" applyAlignment="1" applyProtection="1">
      <alignment horizontal="right" vertical="center" wrapText="1"/>
      <protection hidden="1"/>
    </xf>
    <xf numFmtId="4" fontId="60" fillId="0" borderId="11" xfId="58" applyNumberFormat="1" applyFont="1" applyBorder="1" applyAlignment="1" applyProtection="1">
      <alignment horizontal="right" vertical="center"/>
    </xf>
    <xf numFmtId="4" fontId="61" fillId="0" borderId="11" xfId="58" applyNumberFormat="1" applyFont="1" applyBorder="1" applyAlignment="1" applyProtection="1">
      <alignment horizontal="right" vertical="center"/>
    </xf>
    <xf numFmtId="4" fontId="60" fillId="0" borderId="11" xfId="58" applyNumberFormat="1" applyFont="1" applyBorder="1" applyAlignment="1" applyProtection="1">
      <alignment horizontal="right" vertical="center"/>
      <protection locked="0"/>
    </xf>
    <xf numFmtId="0" fontId="58" fillId="0" borderId="0" xfId="0" applyFont="1"/>
    <xf numFmtId="0" fontId="62" fillId="0" borderId="0" xfId="58" applyFont="1" applyBorder="1" applyProtection="1">
      <protection hidden="1"/>
    </xf>
    <xf numFmtId="165" fontId="63" fillId="0" borderId="0" xfId="58" applyNumberFormat="1" applyFont="1" applyBorder="1" applyAlignment="1" applyProtection="1">
      <alignment horizontal="left"/>
      <protection locked="0"/>
    </xf>
    <xf numFmtId="166" fontId="63" fillId="0" borderId="0" xfId="58" applyNumberFormat="1" applyFont="1" applyBorder="1" applyAlignment="1" applyProtection="1">
      <alignment horizontal="left"/>
      <protection locked="0"/>
    </xf>
    <xf numFmtId="0" fontId="59" fillId="0" borderId="11" xfId="58" applyFont="1" applyBorder="1" applyAlignment="1" applyProtection="1">
      <alignment horizontal="center" vertical="center" wrapText="1"/>
      <protection hidden="1"/>
    </xf>
    <xf numFmtId="1" fontId="64" fillId="0" borderId="11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15" fillId="0" borderId="0" xfId="58" applyFont="1" applyBorder="1" applyAlignment="1" applyProtection="1">
      <alignment horizontal="center" vertical="center"/>
      <protection hidden="1"/>
    </xf>
    <xf numFmtId="0" fontId="15" fillId="0" borderId="0" xfId="58" applyFont="1" applyAlignment="1" applyProtection="1">
      <alignment horizontal="center" vertical="center"/>
      <protection hidden="1"/>
    </xf>
    <xf numFmtId="167" fontId="14" fillId="0" borderId="15" xfId="58" applyNumberFormat="1" applyFont="1" applyBorder="1" applyAlignment="1" applyProtection="1">
      <alignment horizontal="justify" vertical="center" wrapText="1"/>
      <protection locked="0"/>
    </xf>
    <xf numFmtId="167" fontId="14" fillId="0" borderId="19" xfId="58" applyNumberFormat="1" applyFont="1" applyBorder="1" applyAlignment="1" applyProtection="1">
      <alignment horizontal="justify" vertical="center" wrapText="1"/>
      <protection locked="0"/>
    </xf>
    <xf numFmtId="167" fontId="14" fillId="0" borderId="18" xfId="58" applyNumberFormat="1" applyFont="1" applyBorder="1" applyAlignment="1" applyProtection="1">
      <alignment horizontal="justify" vertical="center" wrapText="1"/>
      <protection locked="0"/>
    </xf>
    <xf numFmtId="0" fontId="51" fillId="0" borderId="20" xfId="0" applyFont="1" applyBorder="1" applyAlignment="1">
      <alignment horizontal="justify" vertical="center" wrapText="1"/>
    </xf>
    <xf numFmtId="0" fontId="5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</cellXfs>
  <cellStyles count="104">
    <cellStyle name="20% - Accent1" xfId="1" xr:uid="{4B4DA11D-CC7F-41BB-80AB-4DA3171EFD33}"/>
    <cellStyle name="20% - Accent2" xfId="2" xr:uid="{49BE26CA-3ECD-4D1A-A8E5-8481E3B65D79}"/>
    <cellStyle name="20% - Accent3" xfId="3" xr:uid="{FD702F25-2AE8-484C-B247-99227F70808A}"/>
    <cellStyle name="20% - Accent4" xfId="4" xr:uid="{71D745CB-DD3C-4946-96E7-E7D1F050A19A}"/>
    <cellStyle name="20% - Accent5" xfId="5" xr:uid="{6CFB1BE2-6D81-4028-946C-47AA8DE4EED7}"/>
    <cellStyle name="20% - Accent6" xfId="6" xr:uid="{E5AE5B70-2439-4AD7-9B3B-7EEB7CB5260B}"/>
    <cellStyle name="40% - Accent1" xfId="7" xr:uid="{336A1863-341E-4761-80B2-260BB71D52D2}"/>
    <cellStyle name="40% - Accent2" xfId="8" xr:uid="{625F48D4-4CF3-48E1-B81A-79E1A782DCE6}"/>
    <cellStyle name="40% - Accent3" xfId="9" xr:uid="{08B7C0A1-C65E-427D-977D-CD28728CD370}"/>
    <cellStyle name="40% - Accent4" xfId="10" xr:uid="{E923DDD6-9EE9-4EC6-BB53-7FBF6006738A}"/>
    <cellStyle name="40% - Accent5" xfId="11" xr:uid="{1880EFE8-13A1-464D-8CBE-77982FEE2BFF}"/>
    <cellStyle name="40% - Accent6" xfId="12" xr:uid="{CC7D5079-E673-41D2-994C-7DEE53F38A6F}"/>
    <cellStyle name="60% - Accent1" xfId="13" xr:uid="{6B634B32-6D05-48D1-B47D-46F0D6CD99DB}"/>
    <cellStyle name="60% - Accent2" xfId="14" xr:uid="{232FAFAE-15AF-431E-B586-15CA7D8BD8E8}"/>
    <cellStyle name="60% - Accent3" xfId="15" xr:uid="{D0C17939-C90E-44E2-8D27-6D1AC7DC8EE4}"/>
    <cellStyle name="60% - Accent4" xfId="16" xr:uid="{EC35B80D-5B5C-481F-A400-938FB00BD842}"/>
    <cellStyle name="60% - Accent5" xfId="17" xr:uid="{E2E62DA0-4FAF-4F34-90C8-321476E061E5}"/>
    <cellStyle name="60% - Accent6" xfId="18" xr:uid="{5DD3217F-EA02-47B8-A53E-C352D1EB1631}"/>
    <cellStyle name="Accent1" xfId="19" xr:uid="{5F472CD1-C040-481A-8C16-C7FCD297289D}"/>
    <cellStyle name="Accent1 - 20%" xfId="20" xr:uid="{B29AA272-5059-4D2F-8748-FE8BEA63A28A}"/>
    <cellStyle name="Accent1 - 40%" xfId="21" xr:uid="{573C0CAC-44AC-419A-B547-AAB0627C85E9}"/>
    <cellStyle name="Accent1 - 60%" xfId="22" xr:uid="{DBBD97B2-305E-4786-8670-FCB6AF2FFD05}"/>
    <cellStyle name="Accent2" xfId="23" xr:uid="{2615C70A-1CF2-416C-845F-E33701C4BCFA}"/>
    <cellStyle name="Accent2 - 20%" xfId="24" xr:uid="{761ABEEB-121D-4647-BB71-976E29887519}"/>
    <cellStyle name="Accent2 - 40%" xfId="25" xr:uid="{87DAB2BF-CAF2-43C8-8096-E761E782CDC6}"/>
    <cellStyle name="Accent2 - 60%" xfId="26" xr:uid="{0E876C37-2295-45B4-BBE0-617E54A714F0}"/>
    <cellStyle name="Accent3" xfId="27" xr:uid="{AE709DA6-277E-490E-9137-69789951F49F}"/>
    <cellStyle name="Accent3 - 20%" xfId="28" xr:uid="{219B0F78-778E-43AF-BF31-3F43430F6780}"/>
    <cellStyle name="Accent3 - 40%" xfId="29" xr:uid="{438856E7-FD66-4810-A0A7-EE252F3C8BC1}"/>
    <cellStyle name="Accent3 - 60%" xfId="30" xr:uid="{915E1A4A-5183-4CB4-9592-B93178C1D235}"/>
    <cellStyle name="Accent4" xfId="31" xr:uid="{45ABA504-009D-49A9-ADEB-0DD2579D0351}"/>
    <cellStyle name="Accent4 - 20%" xfId="32" xr:uid="{4994932A-DF4F-4958-9EF7-49A05BDF331B}"/>
    <cellStyle name="Accent4 - 40%" xfId="33" xr:uid="{722FEB43-ECD6-4BB3-AB30-CCB8C04730A1}"/>
    <cellStyle name="Accent4 - 60%" xfId="34" xr:uid="{5E45C4C1-E3EF-4151-A9AF-9B5C4972C296}"/>
    <cellStyle name="Accent5" xfId="35" xr:uid="{EB1DDE8D-288C-47B8-8C07-78F348F915B9}"/>
    <cellStyle name="Accent5 - 20%" xfId="36" xr:uid="{3C85A236-6E38-45AD-A367-D90A6D3FA30A}"/>
    <cellStyle name="Accent5 - 40%" xfId="37" xr:uid="{2B25DF1E-69AC-472B-933E-B225D54E7364}"/>
    <cellStyle name="Accent5 - 60%" xfId="38" xr:uid="{517182BA-A785-43B6-A705-213F3CBB75E3}"/>
    <cellStyle name="Accent6" xfId="39" xr:uid="{A71ADB7C-1D38-4B37-8129-B09CE64781DB}"/>
    <cellStyle name="Accent6 - 20%" xfId="40" xr:uid="{99736E27-65BD-405A-BD95-06CE35342731}"/>
    <cellStyle name="Accent6 - 40%" xfId="41" xr:uid="{3532309B-FB6B-402A-9B40-4C5753D82CC1}"/>
    <cellStyle name="Accent6 - 60%" xfId="42" xr:uid="{22B0ACDE-73FA-40B4-8C04-9D2EB0DD945D}"/>
    <cellStyle name="Bad" xfId="43" xr:uid="{38F5D54C-27D1-4BF0-BE82-373FB130CB27}"/>
    <cellStyle name="Calculation" xfId="44" xr:uid="{6D9C501D-8525-4EE7-BD6F-0284E447ED44}"/>
    <cellStyle name="Check Cell" xfId="45" xr:uid="{161BCFEB-F278-46B3-9E34-402719939130}"/>
    <cellStyle name="Emphasis 1" xfId="46" xr:uid="{3FFEDE2B-9C0B-4F04-81D3-88B2D70B8694}"/>
    <cellStyle name="Emphasis 2" xfId="47" xr:uid="{804B72DC-04FC-474E-BA89-6A9F00D53DBB}"/>
    <cellStyle name="Emphasis 3" xfId="48" xr:uid="{DB65E7EE-5073-4C87-932F-247A82A00C71}"/>
    <cellStyle name="Explanatory Text" xfId="49" xr:uid="{1DABD565-EB9D-4A2A-A7B6-5C72D1FF6D56}"/>
    <cellStyle name="Good" xfId="50" xr:uid="{E2D2AA9D-DB78-4AAC-BE69-EA6608BC01AB}"/>
    <cellStyle name="Heading 1" xfId="51" xr:uid="{3D1053A0-BACC-40EF-B584-346B30E2AA0B}"/>
    <cellStyle name="Heading 2" xfId="52" xr:uid="{192352E5-5293-47E4-9C47-E54730BACCB3}"/>
    <cellStyle name="Heading 3" xfId="53" xr:uid="{72B0F645-7453-499C-A519-3BE47F75D221}"/>
    <cellStyle name="Heading 4" xfId="54" xr:uid="{D673438B-BC66-4DDF-9C3F-2DAD8FF37553}"/>
    <cellStyle name="Input" xfId="55" xr:uid="{41E167AC-8FCD-471A-AB6E-6364E51A5BBA}"/>
    <cellStyle name="Linked Cell" xfId="56" xr:uid="{2AFE96CB-0F87-43D9-B149-CB2A15FD2E02}"/>
    <cellStyle name="Neutral" xfId="57" xr:uid="{D1667C83-A5D6-4726-97F0-BC5D3C3392CF}"/>
    <cellStyle name="Normalny" xfId="0" builtinId="0"/>
    <cellStyle name="Normalny_Arkusz1" xfId="58" xr:uid="{5CC9CF47-EEC3-4530-A9E3-43A22326D9F2}"/>
    <cellStyle name="Note" xfId="59" xr:uid="{1865E5A4-31DF-4826-B2EE-171C3A6F3B2D}"/>
    <cellStyle name="Output" xfId="60" xr:uid="{85573633-BF09-4D0B-AA87-E9267281B681}"/>
    <cellStyle name="SAPBEXaggData" xfId="61" xr:uid="{F88BFFE4-4C1B-4116-A5A3-7F06020D563E}"/>
    <cellStyle name="SAPBEXaggDataEmph" xfId="62" xr:uid="{168C206C-DAF6-4950-BFB1-2556BBFB5BFA}"/>
    <cellStyle name="SAPBEXaggItem" xfId="63" xr:uid="{1343ECB2-E8D7-4DE7-AC08-803B16E22D7C}"/>
    <cellStyle name="SAPBEXaggItemX" xfId="64" xr:uid="{87907C92-373D-411A-86B3-A7A1C2026546}"/>
    <cellStyle name="SAPBEXchaText" xfId="65" xr:uid="{0571795D-B43B-41E6-8910-7C747B5F3E3A}"/>
    <cellStyle name="SAPBEXexcBad7" xfId="66" xr:uid="{F5C707BE-3B40-4A74-9CF0-255BF43449C6}"/>
    <cellStyle name="SAPBEXexcBad8" xfId="67" xr:uid="{2D6EA45E-F27B-45CC-AEE8-2923DF44D6FA}"/>
    <cellStyle name="SAPBEXexcBad9" xfId="68" xr:uid="{876E622E-E812-4A4B-906A-3F64CCFE146B}"/>
    <cellStyle name="SAPBEXexcCritical4" xfId="69" xr:uid="{6ACDF443-5266-4927-A9C1-3A128E6F3295}"/>
    <cellStyle name="SAPBEXexcCritical5" xfId="70" xr:uid="{8F6A3EB8-8F31-4E0B-BA4D-0BC982BB32B3}"/>
    <cellStyle name="SAPBEXexcCritical6" xfId="71" xr:uid="{C8E5D6D2-9410-44FC-86EA-119498747A41}"/>
    <cellStyle name="SAPBEXexcGood1" xfId="72" xr:uid="{912759A2-0316-421A-BD6D-407F2C38B89B}"/>
    <cellStyle name="SAPBEXexcGood2" xfId="73" xr:uid="{C71B1C60-6D07-4778-B366-7DE95DB69756}"/>
    <cellStyle name="SAPBEXexcGood3" xfId="74" xr:uid="{D8E43770-0011-44CE-BD07-F6E3B8DAFB21}"/>
    <cellStyle name="SAPBEXfilterDrill" xfId="75" xr:uid="{76E8CC16-61AA-4425-82BC-BD7221EDF7ED}"/>
    <cellStyle name="SAPBEXfilterItem" xfId="76" xr:uid="{E34DA26F-03DC-4F7D-8AE4-1804D4067631}"/>
    <cellStyle name="SAPBEXfilterText" xfId="77" xr:uid="{DDBAEB33-6C2B-4721-9069-921BDAC2A51F}"/>
    <cellStyle name="SAPBEXformats" xfId="78" xr:uid="{37DDD484-8626-4DDE-8637-AF6C05B715D5}"/>
    <cellStyle name="SAPBEXheaderItem" xfId="79" xr:uid="{B185CC5A-25D2-4A28-BED2-73057AE0E429}"/>
    <cellStyle name="SAPBEXheaderText" xfId="80" xr:uid="{5E902EDD-6DF3-4A09-8898-710EF2FC6817}"/>
    <cellStyle name="SAPBEXHLevel0" xfId="81" xr:uid="{93BC0F34-53B5-4180-B592-A14A2741CE78}"/>
    <cellStyle name="SAPBEXHLevel0X" xfId="82" xr:uid="{043D29D1-E101-4215-B1F3-367999A040CA}"/>
    <cellStyle name="SAPBEXHLevel1" xfId="83" xr:uid="{CC4251F0-D3E0-472D-98A1-E49CF014A126}"/>
    <cellStyle name="SAPBEXHLevel1X" xfId="84" xr:uid="{D43589E9-410F-4512-87CD-F5DDA64CC137}"/>
    <cellStyle name="SAPBEXHLevel2" xfId="85" xr:uid="{6D8B3AE5-9E8D-4A5D-BFD7-FA908CFE3A34}"/>
    <cellStyle name="SAPBEXHLevel2X" xfId="86" xr:uid="{E3709163-75CA-4617-8D52-81F1EC75E402}"/>
    <cellStyle name="SAPBEXHLevel3" xfId="87" xr:uid="{3CAC43EB-83DC-4521-A735-207B369E2835}"/>
    <cellStyle name="SAPBEXHLevel3X" xfId="88" xr:uid="{CCF9B6FD-1610-4A44-8BD9-9827913FF14C}"/>
    <cellStyle name="SAPBEXinputData" xfId="89" xr:uid="{3F0524CA-73AF-4DDE-AC3A-495C3D1C8917}"/>
    <cellStyle name="SAPBEXresData" xfId="90" xr:uid="{69689FBD-956E-4C57-A234-E42861327FA8}"/>
    <cellStyle name="SAPBEXresDataEmph" xfId="91" xr:uid="{8BABD9E1-A5B4-4FC6-90F5-88270BBD27DF}"/>
    <cellStyle name="SAPBEXresItem" xfId="92" xr:uid="{F58CD2BF-6E92-46FD-A908-CFDEAE538135}"/>
    <cellStyle name="SAPBEXresItemX" xfId="93" xr:uid="{94C163D5-C836-47ED-81CB-9E04F2077ED5}"/>
    <cellStyle name="SAPBEXstdData" xfId="94" xr:uid="{C2461253-E3B5-4233-9703-5602D76BED86}"/>
    <cellStyle name="SAPBEXstdDataEmph" xfId="95" xr:uid="{CFB0565C-B75B-4F16-8A62-707232D872E6}"/>
    <cellStyle name="SAPBEXstdItem" xfId="96" xr:uid="{612C5E78-34B3-431A-A48D-082534526A29}"/>
    <cellStyle name="SAPBEXstdItemX" xfId="97" xr:uid="{45013F4A-133A-46CE-BD50-A44802047296}"/>
    <cellStyle name="SAPBEXtitle" xfId="98" xr:uid="{F8673E88-6080-4879-9EB8-CE6EBE45B1C8}"/>
    <cellStyle name="SAPBEXundefined" xfId="99" xr:uid="{1727C6FC-4D37-4E4F-937E-116EECAEA8FA}"/>
    <cellStyle name="Sheet Title" xfId="100" xr:uid="{F599B0B4-BFE0-4974-B4E7-EC38F0A6A723}"/>
    <cellStyle name="Title" xfId="101" xr:uid="{CD56ECDE-BD11-458B-90EE-E3B7C327FAC4}"/>
    <cellStyle name="Total" xfId="102" xr:uid="{28727325-6929-42A8-BAC5-493BFF1A7ED9}"/>
    <cellStyle name="Warning Text" xfId="103" xr:uid="{06D31501-E8E0-4A44-9108-778E752B93C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7DC30-7306-4946-92C1-5973FFFF50CA}">
  <dimension ref="A3:J55"/>
  <sheetViews>
    <sheetView workbookViewId="0">
      <selection activeCell="G1" sqref="G1:H65536"/>
    </sheetView>
  </sheetViews>
  <sheetFormatPr defaultRowHeight="12.75" x14ac:dyDescent="0.2"/>
  <cols>
    <col min="1" max="1" width="5" customWidth="1"/>
    <col min="2" max="2" width="42.28515625" customWidth="1"/>
    <col min="3" max="3" width="13.28515625" customWidth="1"/>
    <col min="4" max="4" width="13.140625" hidden="1" customWidth="1"/>
    <col min="5" max="5" width="13" hidden="1" customWidth="1"/>
    <col min="6" max="6" width="11.28515625" customWidth="1"/>
    <col min="7" max="9" width="12.42578125" customWidth="1"/>
  </cols>
  <sheetData>
    <row r="3" spans="1:10" x14ac:dyDescent="0.2">
      <c r="A3" s="113" t="s">
        <v>0</v>
      </c>
      <c r="B3" s="113" t="s">
        <v>1</v>
      </c>
      <c r="C3" s="114" t="s">
        <v>45</v>
      </c>
      <c r="D3" s="115" t="s">
        <v>2</v>
      </c>
      <c r="E3" s="115"/>
      <c r="F3" s="107" t="s">
        <v>44</v>
      </c>
      <c r="G3" s="115" t="s">
        <v>2</v>
      </c>
      <c r="H3" s="115"/>
      <c r="I3" s="107" t="s">
        <v>35</v>
      </c>
      <c r="J3" s="19"/>
    </row>
    <row r="4" spans="1:10" ht="30.75" customHeight="1" x14ac:dyDescent="0.2">
      <c r="A4" s="113"/>
      <c r="B4" s="113"/>
      <c r="C4" s="114"/>
      <c r="D4" s="110" t="s">
        <v>36</v>
      </c>
      <c r="E4" s="111"/>
      <c r="F4" s="108"/>
      <c r="G4" s="112"/>
      <c r="H4" s="112"/>
      <c r="I4" s="108"/>
    </row>
    <row r="5" spans="1:10" x14ac:dyDescent="0.2">
      <c r="A5" s="113"/>
      <c r="B5" s="113"/>
      <c r="C5" s="114"/>
      <c r="D5" s="1" t="s">
        <v>4</v>
      </c>
      <c r="E5" s="1" t="s">
        <v>3</v>
      </c>
      <c r="F5" s="108"/>
      <c r="G5" s="1" t="s">
        <v>4</v>
      </c>
      <c r="H5" s="1" t="s">
        <v>3</v>
      </c>
      <c r="I5" s="108"/>
    </row>
    <row r="6" spans="1:10" x14ac:dyDescent="0.2">
      <c r="A6" s="113"/>
      <c r="B6" s="113"/>
      <c r="C6" s="114"/>
      <c r="D6" s="1" t="s">
        <v>5</v>
      </c>
      <c r="E6" s="1" t="s">
        <v>6</v>
      </c>
      <c r="F6" s="109"/>
      <c r="G6" s="1" t="s">
        <v>5</v>
      </c>
      <c r="H6" s="1" t="s">
        <v>6</v>
      </c>
      <c r="I6" s="109"/>
    </row>
    <row r="7" spans="1:10" x14ac:dyDescent="0.2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6</v>
      </c>
    </row>
    <row r="8" spans="1:10" ht="24" customHeight="1" x14ac:dyDescent="0.2">
      <c r="A8" s="4" t="s">
        <v>7</v>
      </c>
      <c r="B8" s="8" t="s">
        <v>8</v>
      </c>
      <c r="C8" s="13"/>
      <c r="D8" s="13"/>
      <c r="E8" s="13"/>
      <c r="F8" s="13">
        <f>C8-D8+E8</f>
        <v>0</v>
      </c>
      <c r="G8" s="13"/>
      <c r="H8" s="14"/>
      <c r="I8" s="13"/>
    </row>
    <row r="9" spans="1:10" ht="14.25" customHeight="1" x14ac:dyDescent="0.25">
      <c r="A9" s="9" t="s">
        <v>9</v>
      </c>
      <c r="B9" s="9" t="s">
        <v>10</v>
      </c>
      <c r="C9" s="15">
        <f>C10+C22</f>
        <v>0</v>
      </c>
      <c r="D9" s="15">
        <f>D10+D22</f>
        <v>0</v>
      </c>
      <c r="E9" s="15">
        <f>E10+E22</f>
        <v>0</v>
      </c>
      <c r="F9" s="13">
        <f t="shared" ref="F9:F55" si="0">C9-D9+E9</f>
        <v>0</v>
      </c>
      <c r="G9" s="15"/>
      <c r="H9" s="15"/>
      <c r="I9" s="15"/>
    </row>
    <row r="10" spans="1:10" ht="14.1" customHeight="1" x14ac:dyDescent="0.25">
      <c r="A10" s="23"/>
      <c r="B10" s="23" t="s">
        <v>37</v>
      </c>
      <c r="C10" s="17">
        <f>C11+C17</f>
        <v>0</v>
      </c>
      <c r="D10" s="17">
        <f>D11+D17</f>
        <v>0</v>
      </c>
      <c r="E10" s="17">
        <f>E11+E17</f>
        <v>0</v>
      </c>
      <c r="F10" s="13">
        <f t="shared" si="0"/>
        <v>0</v>
      </c>
      <c r="G10" s="15"/>
      <c r="H10" s="15"/>
      <c r="I10" s="15"/>
    </row>
    <row r="11" spans="1:10" ht="10.5" customHeight="1" x14ac:dyDescent="0.2">
      <c r="A11" s="7"/>
      <c r="B11" s="7" t="s">
        <v>39</v>
      </c>
      <c r="C11" s="13">
        <f>SUM(C12:C16)</f>
        <v>0</v>
      </c>
      <c r="D11" s="13">
        <f>SUM(D12:D16)</f>
        <v>0</v>
      </c>
      <c r="E11" s="13">
        <f>SUM(E12:E16)</f>
        <v>0</v>
      </c>
      <c r="F11" s="13">
        <f t="shared" si="0"/>
        <v>0</v>
      </c>
      <c r="G11" s="13"/>
      <c r="H11" s="13"/>
      <c r="I11" s="13"/>
    </row>
    <row r="12" spans="1:10" x14ac:dyDescent="0.2">
      <c r="A12" s="1" t="s">
        <v>11</v>
      </c>
      <c r="B12" s="2" t="s">
        <v>12</v>
      </c>
      <c r="C12" s="16"/>
      <c r="D12" s="16"/>
      <c r="E12" s="16"/>
      <c r="F12" s="13">
        <f t="shared" si="0"/>
        <v>0</v>
      </c>
      <c r="G12" s="18"/>
      <c r="H12" s="18"/>
      <c r="I12" s="18"/>
    </row>
    <row r="13" spans="1:10" ht="25.5" x14ac:dyDescent="0.2">
      <c r="A13" s="1" t="s">
        <v>13</v>
      </c>
      <c r="B13" s="2" t="s">
        <v>14</v>
      </c>
      <c r="C13" s="16"/>
      <c r="D13" s="16"/>
      <c r="E13" s="16"/>
      <c r="F13" s="13">
        <f t="shared" si="0"/>
        <v>0</v>
      </c>
      <c r="G13" s="18"/>
      <c r="H13" s="18"/>
      <c r="I13" s="18"/>
    </row>
    <row r="14" spans="1:10" x14ac:dyDescent="0.2">
      <c r="A14" s="1" t="s">
        <v>15</v>
      </c>
      <c r="B14" s="2" t="s">
        <v>16</v>
      </c>
      <c r="C14" s="16"/>
      <c r="D14" s="16"/>
      <c r="E14" s="16"/>
      <c r="F14" s="13">
        <f t="shared" si="0"/>
        <v>0</v>
      </c>
      <c r="G14" s="18"/>
      <c r="H14" s="18"/>
      <c r="I14" s="18"/>
    </row>
    <row r="15" spans="1:10" x14ac:dyDescent="0.2">
      <c r="A15" s="1" t="s">
        <v>17</v>
      </c>
      <c r="B15" s="2" t="s">
        <v>18</v>
      </c>
      <c r="C15" s="16"/>
      <c r="D15" s="16"/>
      <c r="E15" s="16"/>
      <c r="F15" s="13">
        <f t="shared" si="0"/>
        <v>0</v>
      </c>
      <c r="G15" s="18"/>
      <c r="H15" s="18"/>
      <c r="I15" s="18"/>
    </row>
    <row r="16" spans="1:10" x14ac:dyDescent="0.2">
      <c r="A16" s="1" t="s">
        <v>21</v>
      </c>
      <c r="B16" s="2" t="s">
        <v>22</v>
      </c>
      <c r="C16" s="16"/>
      <c r="D16" s="16"/>
      <c r="E16" s="16"/>
      <c r="F16" s="13">
        <f t="shared" si="0"/>
        <v>0</v>
      </c>
      <c r="G16" s="18"/>
      <c r="H16" s="18"/>
      <c r="I16" s="18"/>
    </row>
    <row r="17" spans="1:9" s="22" customFormat="1" ht="12" customHeight="1" x14ac:dyDescent="0.2">
      <c r="A17" s="21"/>
      <c r="B17" s="8" t="s">
        <v>40</v>
      </c>
      <c r="C17" s="13">
        <f>SUM(C18:C21)</f>
        <v>0</v>
      </c>
      <c r="D17" s="13">
        <f>SUM(D18:D21)</f>
        <v>0</v>
      </c>
      <c r="E17" s="13">
        <f>SUM(E18:E21)</f>
        <v>0</v>
      </c>
      <c r="F17" s="13">
        <f t="shared" si="0"/>
        <v>0</v>
      </c>
      <c r="G17" s="13"/>
      <c r="H17" s="13"/>
      <c r="I17" s="13"/>
    </row>
    <row r="18" spans="1:9" ht="26.25" customHeight="1" x14ac:dyDescent="0.2">
      <c r="A18" s="1">
        <v>241</v>
      </c>
      <c r="B18" s="2" t="s">
        <v>34</v>
      </c>
      <c r="C18" s="16"/>
      <c r="D18" s="16"/>
      <c r="E18" s="16"/>
      <c r="F18" s="13">
        <f t="shared" si="0"/>
        <v>0</v>
      </c>
      <c r="G18" s="18"/>
      <c r="H18" s="18"/>
      <c r="I18" s="18"/>
    </row>
    <row r="19" spans="1:9" ht="26.25" customHeight="1" x14ac:dyDescent="0.2">
      <c r="A19" s="1">
        <v>251</v>
      </c>
      <c r="B19" s="2" t="s">
        <v>20</v>
      </c>
      <c r="C19" s="16"/>
      <c r="D19" s="16"/>
      <c r="E19" s="16"/>
      <c r="F19" s="13">
        <f t="shared" si="0"/>
        <v>0</v>
      </c>
      <c r="G19" s="18"/>
      <c r="H19" s="18"/>
      <c r="I19" s="18"/>
    </row>
    <row r="20" spans="1:9" ht="24" customHeight="1" x14ac:dyDescent="0.2">
      <c r="A20" s="1">
        <v>265</v>
      </c>
      <c r="B20" s="2" t="s">
        <v>19</v>
      </c>
      <c r="C20" s="16"/>
      <c r="D20" s="16"/>
      <c r="E20" s="16"/>
      <c r="F20" s="13">
        <f t="shared" si="0"/>
        <v>0</v>
      </c>
      <c r="G20" s="18"/>
      <c r="H20" s="18"/>
      <c r="I20" s="18"/>
    </row>
    <row r="21" spans="1:9" ht="17.25" customHeight="1" x14ac:dyDescent="0.2">
      <c r="A21" s="1">
        <v>621</v>
      </c>
      <c r="B21" s="2" t="s">
        <v>23</v>
      </c>
      <c r="C21" s="16"/>
      <c r="D21" s="16"/>
      <c r="E21" s="16"/>
      <c r="F21" s="13">
        <f t="shared" si="0"/>
        <v>0</v>
      </c>
      <c r="G21" s="18"/>
      <c r="H21" s="18"/>
      <c r="I21" s="18"/>
    </row>
    <row r="22" spans="1:9" ht="12.75" customHeight="1" x14ac:dyDescent="0.2">
      <c r="A22" s="7"/>
      <c r="B22" s="24" t="s">
        <v>38</v>
      </c>
      <c r="C22" s="13"/>
      <c r="D22" s="13"/>
      <c r="E22" s="13"/>
      <c r="F22" s="13">
        <f t="shared" si="0"/>
        <v>0</v>
      </c>
      <c r="G22" s="13"/>
      <c r="H22" s="13"/>
      <c r="I22" s="13"/>
    </row>
    <row r="23" spans="1:9" ht="13.5" customHeight="1" x14ac:dyDescent="0.25">
      <c r="A23" s="9"/>
      <c r="B23" s="20" t="s">
        <v>32</v>
      </c>
      <c r="C23" s="15">
        <f>C8+C9</f>
        <v>0</v>
      </c>
      <c r="D23" s="15">
        <f>D8+D9</f>
        <v>0</v>
      </c>
      <c r="E23" s="15">
        <f>E8+E9</f>
        <v>0</v>
      </c>
      <c r="F23" s="13">
        <f t="shared" si="0"/>
        <v>0</v>
      </c>
      <c r="G23" s="15"/>
      <c r="H23" s="15"/>
      <c r="I23" s="17"/>
    </row>
    <row r="24" spans="1:9" ht="14.1" customHeight="1" x14ac:dyDescent="0.25">
      <c r="A24" s="11" t="s">
        <v>24</v>
      </c>
      <c r="B24" s="10" t="s">
        <v>26</v>
      </c>
      <c r="C24" s="15">
        <f>C25+C48+C51</f>
        <v>0</v>
      </c>
      <c r="D24" s="15">
        <f>D25+D48+D51</f>
        <v>0</v>
      </c>
      <c r="E24" s="15">
        <f>E25+E48+E51</f>
        <v>0</v>
      </c>
      <c r="F24" s="13">
        <f t="shared" si="0"/>
        <v>0</v>
      </c>
      <c r="G24" s="15"/>
      <c r="H24" s="15"/>
      <c r="I24" s="15"/>
    </row>
    <row r="25" spans="1:9" ht="12" customHeight="1" x14ac:dyDescent="0.2">
      <c r="A25" s="7"/>
      <c r="B25" s="7" t="s">
        <v>41</v>
      </c>
      <c r="C25" s="13">
        <f>SUM(C26:C47)</f>
        <v>0</v>
      </c>
      <c r="D25" s="13">
        <f>SUM(D26:D47)</f>
        <v>0</v>
      </c>
      <c r="E25" s="13">
        <f>SUM(E26:E47)</f>
        <v>0</v>
      </c>
      <c r="F25" s="13">
        <f t="shared" si="0"/>
        <v>0</v>
      </c>
      <c r="G25" s="13"/>
      <c r="H25" s="13"/>
      <c r="I25" s="13"/>
    </row>
    <row r="26" spans="1:9" x14ac:dyDescent="0.2">
      <c r="A26" s="3">
        <v>3020</v>
      </c>
      <c r="B26" s="3"/>
      <c r="C26" s="16"/>
      <c r="D26" s="16"/>
      <c r="E26" s="16"/>
      <c r="F26" s="13">
        <f t="shared" si="0"/>
        <v>0</v>
      </c>
      <c r="G26" s="16"/>
      <c r="H26" s="16"/>
      <c r="I26" s="18"/>
    </row>
    <row r="27" spans="1:9" x14ac:dyDescent="0.2">
      <c r="A27" s="3">
        <v>3030</v>
      </c>
      <c r="B27" s="3"/>
      <c r="C27" s="16"/>
      <c r="D27" s="16"/>
      <c r="E27" s="16"/>
      <c r="F27" s="13">
        <f t="shared" si="0"/>
        <v>0</v>
      </c>
      <c r="G27" s="16"/>
      <c r="H27" s="16"/>
      <c r="I27" s="18"/>
    </row>
    <row r="28" spans="1:9" x14ac:dyDescent="0.2">
      <c r="A28" s="3">
        <v>4010</v>
      </c>
      <c r="B28" s="3"/>
      <c r="C28" s="16"/>
      <c r="D28" s="16"/>
      <c r="E28" s="16"/>
      <c r="F28" s="13">
        <f t="shared" si="0"/>
        <v>0</v>
      </c>
      <c r="G28" s="16"/>
      <c r="H28" s="16"/>
      <c r="I28" s="18"/>
    </row>
    <row r="29" spans="1:9" x14ac:dyDescent="0.2">
      <c r="A29" s="3">
        <v>4040</v>
      </c>
      <c r="B29" s="3"/>
      <c r="C29" s="16"/>
      <c r="D29" s="16"/>
      <c r="E29" s="16"/>
      <c r="F29" s="13">
        <f t="shared" si="0"/>
        <v>0</v>
      </c>
      <c r="G29" s="16"/>
      <c r="H29" s="16"/>
      <c r="I29" s="18"/>
    </row>
    <row r="30" spans="1:9" x14ac:dyDescent="0.2">
      <c r="A30" s="3">
        <v>4110</v>
      </c>
      <c r="B30" s="3"/>
      <c r="C30" s="16"/>
      <c r="D30" s="16"/>
      <c r="E30" s="16"/>
      <c r="F30" s="13">
        <f t="shared" si="0"/>
        <v>0</v>
      </c>
      <c r="G30" s="16"/>
      <c r="H30" s="16"/>
      <c r="I30" s="18"/>
    </row>
    <row r="31" spans="1:9" x14ac:dyDescent="0.2">
      <c r="A31" s="3">
        <v>4120</v>
      </c>
      <c r="B31" s="3"/>
      <c r="C31" s="16"/>
      <c r="D31" s="16"/>
      <c r="E31" s="16"/>
      <c r="F31" s="13">
        <f t="shared" si="0"/>
        <v>0</v>
      </c>
      <c r="G31" s="16"/>
      <c r="H31" s="16"/>
      <c r="I31" s="18"/>
    </row>
    <row r="32" spans="1:9" x14ac:dyDescent="0.2">
      <c r="A32" s="3">
        <v>4140</v>
      </c>
      <c r="B32" s="3"/>
      <c r="C32" s="16"/>
      <c r="D32" s="16"/>
      <c r="E32" s="16"/>
      <c r="F32" s="13">
        <f t="shared" si="0"/>
        <v>0</v>
      </c>
      <c r="G32" s="16"/>
      <c r="H32" s="16"/>
      <c r="I32" s="18"/>
    </row>
    <row r="33" spans="1:9" x14ac:dyDescent="0.2">
      <c r="A33" s="3">
        <v>4210</v>
      </c>
      <c r="B33" s="3"/>
      <c r="C33" s="16"/>
      <c r="D33" s="16"/>
      <c r="E33" s="16"/>
      <c r="F33" s="13">
        <f t="shared" si="0"/>
        <v>0</v>
      </c>
      <c r="G33" s="16"/>
      <c r="H33" s="16"/>
      <c r="I33" s="18"/>
    </row>
    <row r="34" spans="1:9" x14ac:dyDescent="0.2">
      <c r="A34" s="3">
        <v>4220</v>
      </c>
      <c r="B34" s="3"/>
      <c r="C34" s="16"/>
      <c r="D34" s="16"/>
      <c r="E34" s="16"/>
      <c r="F34" s="13">
        <f t="shared" si="0"/>
        <v>0</v>
      </c>
      <c r="G34" s="16"/>
      <c r="H34" s="16"/>
      <c r="I34" s="18"/>
    </row>
    <row r="35" spans="1:9" x14ac:dyDescent="0.2">
      <c r="A35" s="3">
        <v>4240</v>
      </c>
      <c r="B35" s="3"/>
      <c r="C35" s="16"/>
      <c r="D35" s="16"/>
      <c r="E35" s="16"/>
      <c r="F35" s="13">
        <f t="shared" si="0"/>
        <v>0</v>
      </c>
      <c r="G35" s="16"/>
      <c r="H35" s="16"/>
      <c r="I35" s="18"/>
    </row>
    <row r="36" spans="1:9" x14ac:dyDescent="0.2">
      <c r="A36" s="3">
        <v>4260</v>
      </c>
      <c r="B36" s="3"/>
      <c r="C36" s="16"/>
      <c r="D36" s="16"/>
      <c r="E36" s="16"/>
      <c r="F36" s="13">
        <f t="shared" si="0"/>
        <v>0</v>
      </c>
      <c r="G36" s="16"/>
      <c r="H36" s="16"/>
      <c r="I36" s="18"/>
    </row>
    <row r="37" spans="1:9" x14ac:dyDescent="0.2">
      <c r="A37" s="3">
        <v>4270</v>
      </c>
      <c r="B37" s="3"/>
      <c r="C37" s="16"/>
      <c r="D37" s="16"/>
      <c r="E37" s="16"/>
      <c r="F37" s="13">
        <f t="shared" si="0"/>
        <v>0</v>
      </c>
      <c r="G37" s="16"/>
      <c r="H37" s="16"/>
      <c r="I37" s="18"/>
    </row>
    <row r="38" spans="1:9" x14ac:dyDescent="0.2">
      <c r="A38" s="3">
        <v>4280</v>
      </c>
      <c r="B38" s="3"/>
      <c r="C38" s="16"/>
      <c r="D38" s="16"/>
      <c r="E38" s="16"/>
      <c r="F38" s="13">
        <f t="shared" si="0"/>
        <v>0</v>
      </c>
      <c r="G38" s="16"/>
      <c r="H38" s="16"/>
      <c r="I38" s="18"/>
    </row>
    <row r="39" spans="1:9" x14ac:dyDescent="0.2">
      <c r="A39" s="3">
        <v>4300</v>
      </c>
      <c r="B39" s="3"/>
      <c r="C39" s="16"/>
      <c r="D39" s="16"/>
      <c r="E39" s="16"/>
      <c r="F39" s="13">
        <f t="shared" si="0"/>
        <v>0</v>
      </c>
      <c r="G39" s="16"/>
      <c r="H39" s="16"/>
      <c r="I39" s="18"/>
    </row>
    <row r="40" spans="1:9" x14ac:dyDescent="0.2">
      <c r="A40" s="3">
        <v>4410</v>
      </c>
      <c r="B40" s="3"/>
      <c r="C40" s="16"/>
      <c r="D40" s="16"/>
      <c r="E40" s="16"/>
      <c r="F40" s="13">
        <f t="shared" si="0"/>
        <v>0</v>
      </c>
      <c r="G40" s="16"/>
      <c r="H40" s="16"/>
      <c r="I40" s="18"/>
    </row>
    <row r="41" spans="1:9" x14ac:dyDescent="0.2">
      <c r="A41" s="3">
        <v>4430</v>
      </c>
      <c r="B41" s="3"/>
      <c r="C41" s="16"/>
      <c r="D41" s="16"/>
      <c r="E41" s="16"/>
      <c r="F41" s="13">
        <f t="shared" si="0"/>
        <v>0</v>
      </c>
      <c r="G41" s="16"/>
      <c r="H41" s="16"/>
      <c r="I41" s="18"/>
    </row>
    <row r="42" spans="1:9" x14ac:dyDescent="0.2">
      <c r="A42" s="3">
        <v>4440</v>
      </c>
      <c r="B42" s="3"/>
      <c r="C42" s="16"/>
      <c r="D42" s="16"/>
      <c r="E42" s="16"/>
      <c r="F42" s="13">
        <f t="shared" si="0"/>
        <v>0</v>
      </c>
      <c r="G42" s="16"/>
      <c r="H42" s="16"/>
      <c r="I42" s="18"/>
    </row>
    <row r="43" spans="1:9" x14ac:dyDescent="0.2">
      <c r="A43" s="3">
        <v>4480</v>
      </c>
      <c r="B43" s="3"/>
      <c r="C43" s="16"/>
      <c r="D43" s="16"/>
      <c r="E43" s="16"/>
      <c r="F43" s="13">
        <f t="shared" si="0"/>
        <v>0</v>
      </c>
      <c r="G43" s="16"/>
      <c r="H43" s="16"/>
      <c r="I43" s="18"/>
    </row>
    <row r="44" spans="1:9" x14ac:dyDescent="0.2">
      <c r="A44" s="3">
        <v>4530</v>
      </c>
      <c r="B44" s="3"/>
      <c r="C44" s="16"/>
      <c r="D44" s="16"/>
      <c r="E44" s="16"/>
      <c r="F44" s="13">
        <f t="shared" si="0"/>
        <v>0</v>
      </c>
      <c r="G44" s="16"/>
      <c r="H44" s="16"/>
      <c r="I44" s="18"/>
    </row>
    <row r="45" spans="1:9" x14ac:dyDescent="0.2">
      <c r="A45" s="3">
        <v>4590</v>
      </c>
      <c r="B45" s="3"/>
      <c r="C45" s="16"/>
      <c r="D45" s="16"/>
      <c r="E45" s="16"/>
      <c r="F45" s="13">
        <f t="shared" si="0"/>
        <v>0</v>
      </c>
      <c r="G45" s="16"/>
      <c r="H45" s="16"/>
      <c r="I45" s="18"/>
    </row>
    <row r="46" spans="1:9" x14ac:dyDescent="0.2">
      <c r="A46" s="3">
        <v>4600</v>
      </c>
      <c r="B46" s="3"/>
      <c r="C46" s="16"/>
      <c r="D46" s="16"/>
      <c r="E46" s="16"/>
      <c r="F46" s="13">
        <f t="shared" si="0"/>
        <v>0</v>
      </c>
      <c r="G46" s="16"/>
      <c r="H46" s="16"/>
      <c r="I46" s="18"/>
    </row>
    <row r="47" spans="1:9" x14ac:dyDescent="0.2">
      <c r="A47" s="3">
        <v>4610</v>
      </c>
      <c r="B47" s="7"/>
      <c r="C47" s="13"/>
      <c r="D47" s="13"/>
      <c r="E47" s="13"/>
      <c r="F47" s="13">
        <f t="shared" si="0"/>
        <v>0</v>
      </c>
      <c r="G47" s="13"/>
      <c r="H47" s="13"/>
      <c r="I47" s="18"/>
    </row>
    <row r="48" spans="1:9" ht="15" customHeight="1" x14ac:dyDescent="0.2">
      <c r="A48" s="3"/>
      <c r="B48" s="7" t="s">
        <v>42</v>
      </c>
      <c r="C48" s="13">
        <f>SUM(C49:C50)</f>
        <v>0</v>
      </c>
      <c r="D48" s="13">
        <f>SUM(D49:D50)</f>
        <v>0</v>
      </c>
      <c r="E48" s="13">
        <f>SUM(E49:E50)</f>
        <v>0</v>
      </c>
      <c r="F48" s="13">
        <f t="shared" si="0"/>
        <v>0</v>
      </c>
      <c r="G48" s="13"/>
      <c r="H48" s="13"/>
      <c r="I48" s="13"/>
    </row>
    <row r="49" spans="1:9" x14ac:dyDescent="0.2">
      <c r="A49" s="3">
        <v>6070</v>
      </c>
      <c r="B49" s="3"/>
      <c r="C49" s="16"/>
      <c r="D49" s="16"/>
      <c r="E49" s="16"/>
      <c r="F49" s="13">
        <f t="shared" si="0"/>
        <v>0</v>
      </c>
      <c r="G49" s="16"/>
      <c r="H49" s="16"/>
      <c r="I49" s="18"/>
    </row>
    <row r="50" spans="1:9" x14ac:dyDescent="0.2">
      <c r="A50" s="3">
        <v>6080</v>
      </c>
      <c r="B50" s="3"/>
      <c r="C50" s="16"/>
      <c r="D50" s="16"/>
      <c r="E50" s="16"/>
      <c r="F50" s="13">
        <f t="shared" si="0"/>
        <v>0</v>
      </c>
      <c r="G50" s="16"/>
      <c r="H50" s="16"/>
      <c r="I50" s="18"/>
    </row>
    <row r="51" spans="1:9" ht="15" customHeight="1" x14ac:dyDescent="0.2">
      <c r="A51" s="3"/>
      <c r="B51" s="8" t="s">
        <v>43</v>
      </c>
      <c r="C51" s="13"/>
      <c r="D51" s="13"/>
      <c r="E51" s="13"/>
      <c r="F51" s="13">
        <f t="shared" si="0"/>
        <v>0</v>
      </c>
      <c r="G51" s="13"/>
      <c r="H51" s="13"/>
      <c r="I51" s="13"/>
    </row>
    <row r="52" spans="1:9" ht="13.5" customHeight="1" x14ac:dyDescent="0.2">
      <c r="A52" s="6" t="s">
        <v>25</v>
      </c>
      <c r="B52" s="5" t="s">
        <v>29</v>
      </c>
      <c r="C52" s="14"/>
      <c r="D52" s="14"/>
      <c r="E52" s="14"/>
      <c r="F52" s="13">
        <f t="shared" si="0"/>
        <v>0</v>
      </c>
      <c r="G52" s="14"/>
      <c r="H52" s="14"/>
      <c r="I52" s="14"/>
    </row>
    <row r="53" spans="1:9" ht="23.25" customHeight="1" x14ac:dyDescent="0.2">
      <c r="A53" s="6" t="s">
        <v>27</v>
      </c>
      <c r="B53" s="5" t="s">
        <v>28</v>
      </c>
      <c r="C53" s="14"/>
      <c r="D53" s="14"/>
      <c r="E53" s="14"/>
      <c r="F53" s="13">
        <f t="shared" si="0"/>
        <v>0</v>
      </c>
      <c r="G53" s="14"/>
      <c r="H53" s="14"/>
      <c r="I53" s="14"/>
    </row>
    <row r="54" spans="1:9" ht="14.25" customHeight="1" x14ac:dyDescent="0.2">
      <c r="A54" s="6" t="s">
        <v>31</v>
      </c>
      <c r="B54" s="5" t="s">
        <v>30</v>
      </c>
      <c r="C54" s="14"/>
      <c r="D54" s="14"/>
      <c r="E54" s="14"/>
      <c r="F54" s="13">
        <f t="shared" si="0"/>
        <v>0</v>
      </c>
      <c r="G54" s="14"/>
      <c r="H54" s="14"/>
      <c r="I54" s="14"/>
    </row>
    <row r="55" spans="1:9" s="12" customFormat="1" ht="14.25" customHeight="1" x14ac:dyDescent="0.25">
      <c r="A55" s="9"/>
      <c r="B55" s="20" t="s">
        <v>33</v>
      </c>
      <c r="C55" s="15">
        <f>C24+C52+C53+C54</f>
        <v>0</v>
      </c>
      <c r="D55" s="15">
        <f>D24+D52+D53+D54</f>
        <v>0</v>
      </c>
      <c r="E55" s="15">
        <f>E24+E52+E53+E54</f>
        <v>0</v>
      </c>
      <c r="F55" s="13">
        <f t="shared" si="0"/>
        <v>0</v>
      </c>
      <c r="G55" s="15"/>
      <c r="H55" s="15"/>
      <c r="I55" s="17"/>
    </row>
  </sheetData>
  <mergeCells count="9">
    <mergeCell ref="I3:I6"/>
    <mergeCell ref="D4:E4"/>
    <mergeCell ref="G4:H4"/>
    <mergeCell ref="A3:A6"/>
    <mergeCell ref="B3:B6"/>
    <mergeCell ref="C3:C6"/>
    <mergeCell ref="D3:E3"/>
    <mergeCell ref="F3:F6"/>
    <mergeCell ref="G3:H3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8524D-F840-4862-8C2E-18DB5D67546B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6D1F6-45E3-4283-99CB-8C118A90D9BA}">
  <sheetPr>
    <tabColor rgb="FF00B050"/>
  </sheetPr>
  <dimension ref="A1:D236"/>
  <sheetViews>
    <sheetView view="pageBreakPreview" zoomScale="110" zoomScaleNormal="110" zoomScaleSheetLayoutView="110" workbookViewId="0">
      <selection activeCell="B10" sqref="B10"/>
    </sheetView>
  </sheetViews>
  <sheetFormatPr defaultRowHeight="12.75" x14ac:dyDescent="0.2"/>
  <cols>
    <col min="1" max="1" width="4.140625" customWidth="1"/>
    <col min="2" max="2" width="56.42578125" style="49" customWidth="1"/>
    <col min="3" max="3" width="32" customWidth="1"/>
    <col min="4" max="4" width="10.28515625" customWidth="1"/>
    <col min="257" max="257" width="4.140625" customWidth="1"/>
    <col min="258" max="258" width="56.42578125" customWidth="1"/>
    <col min="259" max="259" width="32" customWidth="1"/>
    <col min="260" max="260" width="10.28515625" customWidth="1"/>
    <col min="513" max="513" width="4.140625" customWidth="1"/>
    <col min="514" max="514" width="56.42578125" customWidth="1"/>
    <col min="515" max="515" width="32" customWidth="1"/>
    <col min="516" max="516" width="10.28515625" customWidth="1"/>
    <col min="769" max="769" width="4.140625" customWidth="1"/>
    <col min="770" max="770" width="56.42578125" customWidth="1"/>
    <col min="771" max="771" width="32" customWidth="1"/>
    <col min="772" max="772" width="10.28515625" customWidth="1"/>
    <col min="1025" max="1025" width="4.140625" customWidth="1"/>
    <col min="1026" max="1026" width="56.42578125" customWidth="1"/>
    <col min="1027" max="1027" width="32" customWidth="1"/>
    <col min="1028" max="1028" width="10.28515625" customWidth="1"/>
    <col min="1281" max="1281" width="4.140625" customWidth="1"/>
    <col min="1282" max="1282" width="56.42578125" customWidth="1"/>
    <col min="1283" max="1283" width="32" customWidth="1"/>
    <col min="1284" max="1284" width="10.28515625" customWidth="1"/>
    <col min="1537" max="1537" width="4.140625" customWidth="1"/>
    <col min="1538" max="1538" width="56.42578125" customWidth="1"/>
    <col min="1539" max="1539" width="32" customWidth="1"/>
    <col min="1540" max="1540" width="10.28515625" customWidth="1"/>
    <col min="1793" max="1793" width="4.140625" customWidth="1"/>
    <col min="1794" max="1794" width="56.42578125" customWidth="1"/>
    <col min="1795" max="1795" width="32" customWidth="1"/>
    <col min="1796" max="1796" width="10.28515625" customWidth="1"/>
    <col min="2049" max="2049" width="4.140625" customWidth="1"/>
    <col min="2050" max="2050" width="56.42578125" customWidth="1"/>
    <col min="2051" max="2051" width="32" customWidth="1"/>
    <col min="2052" max="2052" width="10.28515625" customWidth="1"/>
    <col min="2305" max="2305" width="4.140625" customWidth="1"/>
    <col min="2306" max="2306" width="56.42578125" customWidth="1"/>
    <col min="2307" max="2307" width="32" customWidth="1"/>
    <col min="2308" max="2308" width="10.28515625" customWidth="1"/>
    <col min="2561" max="2561" width="4.140625" customWidth="1"/>
    <col min="2562" max="2562" width="56.42578125" customWidth="1"/>
    <col min="2563" max="2563" width="32" customWidth="1"/>
    <col min="2564" max="2564" width="10.28515625" customWidth="1"/>
    <col min="2817" max="2817" width="4.140625" customWidth="1"/>
    <col min="2818" max="2818" width="56.42578125" customWidth="1"/>
    <col min="2819" max="2819" width="32" customWidth="1"/>
    <col min="2820" max="2820" width="10.28515625" customWidth="1"/>
    <col min="3073" max="3073" width="4.140625" customWidth="1"/>
    <col min="3074" max="3074" width="56.42578125" customWidth="1"/>
    <col min="3075" max="3075" width="32" customWidth="1"/>
    <col min="3076" max="3076" width="10.28515625" customWidth="1"/>
    <col min="3329" max="3329" width="4.140625" customWidth="1"/>
    <col min="3330" max="3330" width="56.42578125" customWidth="1"/>
    <col min="3331" max="3331" width="32" customWidth="1"/>
    <col min="3332" max="3332" width="10.28515625" customWidth="1"/>
    <col min="3585" max="3585" width="4.140625" customWidth="1"/>
    <col min="3586" max="3586" width="56.42578125" customWidth="1"/>
    <col min="3587" max="3587" width="32" customWidth="1"/>
    <col min="3588" max="3588" width="10.28515625" customWidth="1"/>
    <col min="3841" max="3841" width="4.140625" customWidth="1"/>
    <col min="3842" max="3842" width="56.42578125" customWidth="1"/>
    <col min="3843" max="3843" width="32" customWidth="1"/>
    <col min="3844" max="3844" width="10.28515625" customWidth="1"/>
    <col min="4097" max="4097" width="4.140625" customWidth="1"/>
    <col min="4098" max="4098" width="56.42578125" customWidth="1"/>
    <col min="4099" max="4099" width="32" customWidth="1"/>
    <col min="4100" max="4100" width="10.28515625" customWidth="1"/>
    <col min="4353" max="4353" width="4.140625" customWidth="1"/>
    <col min="4354" max="4354" width="56.42578125" customWidth="1"/>
    <col min="4355" max="4355" width="32" customWidth="1"/>
    <col min="4356" max="4356" width="10.28515625" customWidth="1"/>
    <col min="4609" max="4609" width="4.140625" customWidth="1"/>
    <col min="4610" max="4610" width="56.42578125" customWidth="1"/>
    <col min="4611" max="4611" width="32" customWidth="1"/>
    <col min="4612" max="4612" width="10.28515625" customWidth="1"/>
    <col min="4865" max="4865" width="4.140625" customWidth="1"/>
    <col min="4866" max="4866" width="56.42578125" customWidth="1"/>
    <col min="4867" max="4867" width="32" customWidth="1"/>
    <col min="4868" max="4868" width="10.28515625" customWidth="1"/>
    <col min="5121" max="5121" width="4.140625" customWidth="1"/>
    <col min="5122" max="5122" width="56.42578125" customWidth="1"/>
    <col min="5123" max="5123" width="32" customWidth="1"/>
    <col min="5124" max="5124" width="10.28515625" customWidth="1"/>
    <col min="5377" max="5377" width="4.140625" customWidth="1"/>
    <col min="5378" max="5378" width="56.42578125" customWidth="1"/>
    <col min="5379" max="5379" width="32" customWidth="1"/>
    <col min="5380" max="5380" width="10.28515625" customWidth="1"/>
    <col min="5633" max="5633" width="4.140625" customWidth="1"/>
    <col min="5634" max="5634" width="56.42578125" customWidth="1"/>
    <col min="5635" max="5635" width="32" customWidth="1"/>
    <col min="5636" max="5636" width="10.28515625" customWidth="1"/>
    <col min="5889" max="5889" width="4.140625" customWidth="1"/>
    <col min="5890" max="5890" width="56.42578125" customWidth="1"/>
    <col min="5891" max="5891" width="32" customWidth="1"/>
    <col min="5892" max="5892" width="10.28515625" customWidth="1"/>
    <col min="6145" max="6145" width="4.140625" customWidth="1"/>
    <col min="6146" max="6146" width="56.42578125" customWidth="1"/>
    <col min="6147" max="6147" width="32" customWidth="1"/>
    <col min="6148" max="6148" width="10.28515625" customWidth="1"/>
    <col min="6401" max="6401" width="4.140625" customWidth="1"/>
    <col min="6402" max="6402" width="56.42578125" customWidth="1"/>
    <col min="6403" max="6403" width="32" customWidth="1"/>
    <col min="6404" max="6404" width="10.28515625" customWidth="1"/>
    <col min="6657" max="6657" width="4.140625" customWidth="1"/>
    <col min="6658" max="6658" width="56.42578125" customWidth="1"/>
    <col min="6659" max="6659" width="32" customWidth="1"/>
    <col min="6660" max="6660" width="10.28515625" customWidth="1"/>
    <col min="6913" max="6913" width="4.140625" customWidth="1"/>
    <col min="6914" max="6914" width="56.42578125" customWidth="1"/>
    <col min="6915" max="6915" width="32" customWidth="1"/>
    <col min="6916" max="6916" width="10.28515625" customWidth="1"/>
    <col min="7169" max="7169" width="4.140625" customWidth="1"/>
    <col min="7170" max="7170" width="56.42578125" customWidth="1"/>
    <col min="7171" max="7171" width="32" customWidth="1"/>
    <col min="7172" max="7172" width="10.28515625" customWidth="1"/>
    <col min="7425" max="7425" width="4.140625" customWidth="1"/>
    <col min="7426" max="7426" width="56.42578125" customWidth="1"/>
    <col min="7427" max="7427" width="32" customWidth="1"/>
    <col min="7428" max="7428" width="10.28515625" customWidth="1"/>
    <col min="7681" max="7681" width="4.140625" customWidth="1"/>
    <col min="7682" max="7682" width="56.42578125" customWidth="1"/>
    <col min="7683" max="7683" width="32" customWidth="1"/>
    <col min="7684" max="7684" width="10.28515625" customWidth="1"/>
    <col min="7937" max="7937" width="4.140625" customWidth="1"/>
    <col min="7938" max="7938" width="56.42578125" customWidth="1"/>
    <col min="7939" max="7939" width="32" customWidth="1"/>
    <col min="7940" max="7940" width="10.28515625" customWidth="1"/>
    <col min="8193" max="8193" width="4.140625" customWidth="1"/>
    <col min="8194" max="8194" width="56.42578125" customWidth="1"/>
    <col min="8195" max="8195" width="32" customWidth="1"/>
    <col min="8196" max="8196" width="10.28515625" customWidth="1"/>
    <col min="8449" max="8449" width="4.140625" customWidth="1"/>
    <col min="8450" max="8450" width="56.42578125" customWidth="1"/>
    <col min="8451" max="8451" width="32" customWidth="1"/>
    <col min="8452" max="8452" width="10.28515625" customWidth="1"/>
    <col min="8705" max="8705" width="4.140625" customWidth="1"/>
    <col min="8706" max="8706" width="56.42578125" customWidth="1"/>
    <col min="8707" max="8707" width="32" customWidth="1"/>
    <col min="8708" max="8708" width="10.28515625" customWidth="1"/>
    <col min="8961" max="8961" width="4.140625" customWidth="1"/>
    <col min="8962" max="8962" width="56.42578125" customWidth="1"/>
    <col min="8963" max="8963" width="32" customWidth="1"/>
    <col min="8964" max="8964" width="10.28515625" customWidth="1"/>
    <col min="9217" max="9217" width="4.140625" customWidth="1"/>
    <col min="9218" max="9218" width="56.42578125" customWidth="1"/>
    <col min="9219" max="9219" width="32" customWidth="1"/>
    <col min="9220" max="9220" width="10.28515625" customWidth="1"/>
    <col min="9473" max="9473" width="4.140625" customWidth="1"/>
    <col min="9474" max="9474" width="56.42578125" customWidth="1"/>
    <col min="9475" max="9475" width="32" customWidth="1"/>
    <col min="9476" max="9476" width="10.28515625" customWidth="1"/>
    <col min="9729" max="9729" width="4.140625" customWidth="1"/>
    <col min="9730" max="9730" width="56.42578125" customWidth="1"/>
    <col min="9731" max="9731" width="32" customWidth="1"/>
    <col min="9732" max="9732" width="10.28515625" customWidth="1"/>
    <col min="9985" max="9985" width="4.140625" customWidth="1"/>
    <col min="9986" max="9986" width="56.42578125" customWidth="1"/>
    <col min="9987" max="9987" width="32" customWidth="1"/>
    <col min="9988" max="9988" width="10.28515625" customWidth="1"/>
    <col min="10241" max="10241" width="4.140625" customWidth="1"/>
    <col min="10242" max="10242" width="56.42578125" customWidth="1"/>
    <col min="10243" max="10243" width="32" customWidth="1"/>
    <col min="10244" max="10244" width="10.28515625" customWidth="1"/>
    <col min="10497" max="10497" width="4.140625" customWidth="1"/>
    <col min="10498" max="10498" width="56.42578125" customWidth="1"/>
    <col min="10499" max="10499" width="32" customWidth="1"/>
    <col min="10500" max="10500" width="10.28515625" customWidth="1"/>
    <col min="10753" max="10753" width="4.140625" customWidth="1"/>
    <col min="10754" max="10754" width="56.42578125" customWidth="1"/>
    <col min="10755" max="10755" width="32" customWidth="1"/>
    <col min="10756" max="10756" width="10.28515625" customWidth="1"/>
    <col min="11009" max="11009" width="4.140625" customWidth="1"/>
    <col min="11010" max="11010" width="56.42578125" customWidth="1"/>
    <col min="11011" max="11011" width="32" customWidth="1"/>
    <col min="11012" max="11012" width="10.28515625" customWidth="1"/>
    <col min="11265" max="11265" width="4.140625" customWidth="1"/>
    <col min="11266" max="11266" width="56.42578125" customWidth="1"/>
    <col min="11267" max="11267" width="32" customWidth="1"/>
    <col min="11268" max="11268" width="10.28515625" customWidth="1"/>
    <col min="11521" max="11521" width="4.140625" customWidth="1"/>
    <col min="11522" max="11522" width="56.42578125" customWidth="1"/>
    <col min="11523" max="11523" width="32" customWidth="1"/>
    <col min="11524" max="11524" width="10.28515625" customWidth="1"/>
    <col min="11777" max="11777" width="4.140625" customWidth="1"/>
    <col min="11778" max="11778" width="56.42578125" customWidth="1"/>
    <col min="11779" max="11779" width="32" customWidth="1"/>
    <col min="11780" max="11780" width="10.28515625" customWidth="1"/>
    <col min="12033" max="12033" width="4.140625" customWidth="1"/>
    <col min="12034" max="12034" width="56.42578125" customWidth="1"/>
    <col min="12035" max="12035" width="32" customWidth="1"/>
    <col min="12036" max="12036" width="10.28515625" customWidth="1"/>
    <col min="12289" max="12289" width="4.140625" customWidth="1"/>
    <col min="12290" max="12290" width="56.42578125" customWidth="1"/>
    <col min="12291" max="12291" width="32" customWidth="1"/>
    <col min="12292" max="12292" width="10.28515625" customWidth="1"/>
    <col min="12545" max="12545" width="4.140625" customWidth="1"/>
    <col min="12546" max="12546" width="56.42578125" customWidth="1"/>
    <col min="12547" max="12547" width="32" customWidth="1"/>
    <col min="12548" max="12548" width="10.28515625" customWidth="1"/>
    <col min="12801" max="12801" width="4.140625" customWidth="1"/>
    <col min="12802" max="12802" width="56.42578125" customWidth="1"/>
    <col min="12803" max="12803" width="32" customWidth="1"/>
    <col min="12804" max="12804" width="10.28515625" customWidth="1"/>
    <col min="13057" max="13057" width="4.140625" customWidth="1"/>
    <col min="13058" max="13058" width="56.42578125" customWidth="1"/>
    <col min="13059" max="13059" width="32" customWidth="1"/>
    <col min="13060" max="13060" width="10.28515625" customWidth="1"/>
    <col min="13313" max="13313" width="4.140625" customWidth="1"/>
    <col min="13314" max="13314" width="56.42578125" customWidth="1"/>
    <col min="13315" max="13315" width="32" customWidth="1"/>
    <col min="13316" max="13316" width="10.28515625" customWidth="1"/>
    <col min="13569" max="13569" width="4.140625" customWidth="1"/>
    <col min="13570" max="13570" width="56.42578125" customWidth="1"/>
    <col min="13571" max="13571" width="32" customWidth="1"/>
    <col min="13572" max="13572" width="10.28515625" customWidth="1"/>
    <col min="13825" max="13825" width="4.140625" customWidth="1"/>
    <col min="13826" max="13826" width="56.42578125" customWidth="1"/>
    <col min="13827" max="13827" width="32" customWidth="1"/>
    <col min="13828" max="13828" width="10.28515625" customWidth="1"/>
    <col min="14081" max="14081" width="4.140625" customWidth="1"/>
    <col min="14082" max="14082" width="56.42578125" customWidth="1"/>
    <col min="14083" max="14083" width="32" customWidth="1"/>
    <col min="14084" max="14084" width="10.28515625" customWidth="1"/>
    <col min="14337" max="14337" width="4.140625" customWidth="1"/>
    <col min="14338" max="14338" width="56.42578125" customWidth="1"/>
    <col min="14339" max="14339" width="32" customWidth="1"/>
    <col min="14340" max="14340" width="10.28515625" customWidth="1"/>
    <col min="14593" max="14593" width="4.140625" customWidth="1"/>
    <col min="14594" max="14594" width="56.42578125" customWidth="1"/>
    <col min="14595" max="14595" width="32" customWidth="1"/>
    <col min="14596" max="14596" width="10.28515625" customWidth="1"/>
    <col min="14849" max="14849" width="4.140625" customWidth="1"/>
    <col min="14850" max="14850" width="56.42578125" customWidth="1"/>
    <col min="14851" max="14851" width="32" customWidth="1"/>
    <col min="14852" max="14852" width="10.28515625" customWidth="1"/>
    <col min="15105" max="15105" width="4.140625" customWidth="1"/>
    <col min="15106" max="15106" width="56.42578125" customWidth="1"/>
    <col min="15107" max="15107" width="32" customWidth="1"/>
    <col min="15108" max="15108" width="10.28515625" customWidth="1"/>
    <col min="15361" max="15361" width="4.140625" customWidth="1"/>
    <col min="15362" max="15362" width="56.42578125" customWidth="1"/>
    <col min="15363" max="15363" width="32" customWidth="1"/>
    <col min="15364" max="15364" width="10.28515625" customWidth="1"/>
    <col min="15617" max="15617" width="4.140625" customWidth="1"/>
    <col min="15618" max="15618" width="56.42578125" customWidth="1"/>
    <col min="15619" max="15619" width="32" customWidth="1"/>
    <col min="15620" max="15620" width="10.28515625" customWidth="1"/>
    <col min="15873" max="15873" width="4.140625" customWidth="1"/>
    <col min="15874" max="15874" width="56.42578125" customWidth="1"/>
    <col min="15875" max="15875" width="32" customWidth="1"/>
    <col min="15876" max="15876" width="10.28515625" customWidth="1"/>
    <col min="16129" max="16129" width="4.140625" customWidth="1"/>
    <col min="16130" max="16130" width="56.42578125" customWidth="1"/>
    <col min="16131" max="16131" width="32" customWidth="1"/>
    <col min="16132" max="16132" width="10.28515625" customWidth="1"/>
  </cols>
  <sheetData>
    <row r="1" spans="1:3" x14ac:dyDescent="0.2">
      <c r="A1" s="32"/>
      <c r="B1" s="39"/>
      <c r="C1" s="57" t="s">
        <v>68</v>
      </c>
    </row>
    <row r="2" spans="1:3" ht="21.75" customHeight="1" x14ac:dyDescent="0.2">
      <c r="A2" s="116" t="s">
        <v>83</v>
      </c>
      <c r="B2" s="116"/>
      <c r="C2" s="116"/>
    </row>
    <row r="3" spans="1:3" ht="16.5" customHeight="1" x14ac:dyDescent="0.2">
      <c r="A3" s="116" t="s">
        <v>61</v>
      </c>
      <c r="B3" s="116"/>
      <c r="C3" s="116"/>
    </row>
    <row r="4" spans="1:3" x14ac:dyDescent="0.2">
      <c r="A4" s="25"/>
      <c r="B4" s="40"/>
      <c r="C4" s="25"/>
    </row>
    <row r="5" spans="1:3" x14ac:dyDescent="0.2">
      <c r="A5" s="92" t="s">
        <v>84</v>
      </c>
      <c r="B5" s="40"/>
      <c r="C5" s="25"/>
    </row>
    <row r="6" spans="1:3" x14ac:dyDescent="0.2">
      <c r="A6" s="25"/>
      <c r="B6" s="40"/>
      <c r="C6" s="25"/>
    </row>
    <row r="7" spans="1:3" ht="24" customHeight="1" x14ac:dyDescent="0.2">
      <c r="A7" s="71" t="s">
        <v>107</v>
      </c>
      <c r="B7" s="42"/>
      <c r="C7" s="34"/>
    </row>
    <row r="8" spans="1:3" ht="22.5" customHeight="1" x14ac:dyDescent="0.2">
      <c r="A8" s="71" t="s">
        <v>106</v>
      </c>
      <c r="B8" s="43"/>
      <c r="C8" s="35"/>
    </row>
    <row r="9" spans="1:3" x14ac:dyDescent="0.2">
      <c r="A9" s="25"/>
      <c r="B9" s="40"/>
      <c r="C9" s="25"/>
    </row>
    <row r="10" spans="1:3" s="50" customFormat="1" x14ac:dyDescent="0.2">
      <c r="A10" s="30" t="s">
        <v>47</v>
      </c>
      <c r="B10" s="31" t="s">
        <v>46</v>
      </c>
      <c r="C10" s="55" t="s">
        <v>56</v>
      </c>
    </row>
    <row r="11" spans="1:3" s="50" customFormat="1" x14ac:dyDescent="0.2">
      <c r="A11" s="38" t="s">
        <v>48</v>
      </c>
      <c r="B11" s="38">
        <v>2</v>
      </c>
      <c r="C11" s="37">
        <v>3</v>
      </c>
    </row>
    <row r="12" spans="1:3" x14ac:dyDescent="0.2">
      <c r="A12" s="28" t="s">
        <v>49</v>
      </c>
      <c r="B12" s="56" t="s">
        <v>79</v>
      </c>
      <c r="C12" s="96">
        <v>301.06299999999999</v>
      </c>
    </row>
    <row r="13" spans="1:3" x14ac:dyDescent="0.2">
      <c r="A13" s="28" t="s">
        <v>50</v>
      </c>
      <c r="B13" s="56" t="s">
        <v>80</v>
      </c>
      <c r="C13" s="96">
        <v>306.75</v>
      </c>
    </row>
    <row r="14" spans="1:3" x14ac:dyDescent="0.2">
      <c r="A14" s="28" t="s">
        <v>57</v>
      </c>
      <c r="B14" s="45" t="s">
        <v>67</v>
      </c>
      <c r="C14" s="96">
        <v>11084.23574135646</v>
      </c>
    </row>
    <row r="15" spans="1:3" ht="22.5" x14ac:dyDescent="0.2">
      <c r="A15" s="28" t="s">
        <v>59</v>
      </c>
      <c r="B15" s="60" t="s">
        <v>65</v>
      </c>
      <c r="C15" s="96">
        <v>10758.348438145282</v>
      </c>
    </row>
    <row r="16" spans="1:3" x14ac:dyDescent="0.2">
      <c r="A16" s="28" t="s">
        <v>66</v>
      </c>
      <c r="B16" s="60" t="s">
        <v>58</v>
      </c>
      <c r="C16" s="96">
        <v>9390.3004133132708</v>
      </c>
    </row>
    <row r="17" spans="1:4" ht="22.5" x14ac:dyDescent="0.2">
      <c r="A17" s="28">
        <v>1</v>
      </c>
      <c r="B17" s="60" t="s">
        <v>113</v>
      </c>
      <c r="C17" s="97">
        <v>40044639.18</v>
      </c>
    </row>
    <row r="18" spans="1:4" ht="22.5" x14ac:dyDescent="0.2">
      <c r="A18" s="59" t="s">
        <v>70</v>
      </c>
      <c r="B18" s="61" t="s">
        <v>76</v>
      </c>
      <c r="C18" s="97">
        <v>38867287.869999997</v>
      </c>
    </row>
    <row r="19" spans="1:4" s="64" customFormat="1" x14ac:dyDescent="0.2">
      <c r="A19" s="62" t="s">
        <v>71</v>
      </c>
      <c r="B19" s="63" t="s">
        <v>55</v>
      </c>
      <c r="C19" s="98">
        <v>33924864.159999996</v>
      </c>
    </row>
    <row r="20" spans="1:4" s="64" customFormat="1" x14ac:dyDescent="0.2">
      <c r="A20" s="65"/>
      <c r="B20" s="63" t="s">
        <v>81</v>
      </c>
      <c r="C20" s="98">
        <v>4645663.0999999996</v>
      </c>
    </row>
    <row r="21" spans="1:4" s="64" customFormat="1" x14ac:dyDescent="0.2">
      <c r="A21" s="62" t="s">
        <v>72</v>
      </c>
      <c r="B21" s="63" t="s">
        <v>82</v>
      </c>
      <c r="C21" s="98"/>
    </row>
    <row r="22" spans="1:4" s="64" customFormat="1" x14ac:dyDescent="0.2">
      <c r="A22" s="65" t="s">
        <v>73</v>
      </c>
      <c r="B22" s="63" t="s">
        <v>62</v>
      </c>
      <c r="C22" s="98">
        <v>296760.61</v>
      </c>
    </row>
    <row r="23" spans="1:4" x14ac:dyDescent="0.2">
      <c r="A23" s="27">
        <v>2</v>
      </c>
      <c r="B23" s="46" t="s">
        <v>51</v>
      </c>
      <c r="C23" s="99">
        <v>0</v>
      </c>
    </row>
    <row r="24" spans="1:4" x14ac:dyDescent="0.2">
      <c r="A24" s="59">
        <v>3</v>
      </c>
      <c r="B24" s="46" t="s">
        <v>52</v>
      </c>
      <c r="C24" s="99">
        <v>599440.11</v>
      </c>
    </row>
    <row r="25" spans="1:4" x14ac:dyDescent="0.2">
      <c r="A25" s="27">
        <v>4</v>
      </c>
      <c r="B25" s="46" t="s">
        <v>53</v>
      </c>
      <c r="C25" s="99">
        <v>114055.14</v>
      </c>
    </row>
    <row r="26" spans="1:4" x14ac:dyDescent="0.2">
      <c r="A26" s="59">
        <v>5</v>
      </c>
      <c r="B26" s="47" t="s">
        <v>54</v>
      </c>
      <c r="C26" s="100">
        <v>8924.32</v>
      </c>
      <c r="D26" s="58"/>
    </row>
    <row r="27" spans="1:4" x14ac:dyDescent="0.2">
      <c r="A27" s="27">
        <v>6</v>
      </c>
      <c r="B27" s="47" t="s">
        <v>63</v>
      </c>
      <c r="C27" s="100">
        <v>89572.4</v>
      </c>
      <c r="D27" s="58"/>
    </row>
    <row r="28" spans="1:4" x14ac:dyDescent="0.2">
      <c r="A28" s="27">
        <v>7</v>
      </c>
      <c r="B28" s="47" t="s">
        <v>64</v>
      </c>
      <c r="C28" s="100">
        <v>365359.34</v>
      </c>
      <c r="D28" s="58"/>
    </row>
    <row r="29" spans="1:4" ht="15.75" x14ac:dyDescent="0.2">
      <c r="B29" s="51"/>
      <c r="C29" s="101"/>
    </row>
    <row r="30" spans="1:4" x14ac:dyDescent="0.2">
      <c r="A30" s="92" t="s">
        <v>85</v>
      </c>
      <c r="B30" s="40"/>
      <c r="C30" s="102"/>
    </row>
    <row r="31" spans="1:4" x14ac:dyDescent="0.2">
      <c r="A31" s="33"/>
      <c r="B31" s="41"/>
      <c r="C31" s="102"/>
    </row>
    <row r="32" spans="1:4" x14ac:dyDescent="0.2">
      <c r="A32" s="93" t="s">
        <v>86</v>
      </c>
      <c r="B32" s="42"/>
      <c r="C32" s="103"/>
    </row>
    <row r="33" spans="1:3" x14ac:dyDescent="0.2">
      <c r="A33" s="93" t="s">
        <v>87</v>
      </c>
      <c r="B33" s="43"/>
      <c r="C33" s="104"/>
    </row>
    <row r="34" spans="1:3" x14ac:dyDescent="0.2">
      <c r="A34" s="25"/>
      <c r="B34" s="40"/>
      <c r="C34" s="102"/>
    </row>
    <row r="35" spans="1:3" x14ac:dyDescent="0.2">
      <c r="A35" s="30" t="s">
        <v>47</v>
      </c>
      <c r="B35" s="31" t="s">
        <v>46</v>
      </c>
      <c r="C35" s="105" t="s">
        <v>56</v>
      </c>
    </row>
    <row r="36" spans="1:3" x14ac:dyDescent="0.2">
      <c r="A36" s="38">
        <v>1</v>
      </c>
      <c r="B36" s="38">
        <v>2</v>
      </c>
      <c r="C36" s="106">
        <v>3</v>
      </c>
    </row>
    <row r="37" spans="1:3" x14ac:dyDescent="0.2">
      <c r="A37" s="28" t="s">
        <v>48</v>
      </c>
      <c r="B37" s="56" t="s">
        <v>79</v>
      </c>
      <c r="C37" s="96">
        <v>5.08</v>
      </c>
    </row>
    <row r="38" spans="1:3" x14ac:dyDescent="0.2">
      <c r="A38" s="28" t="s">
        <v>49</v>
      </c>
      <c r="B38" s="56" t="s">
        <v>80</v>
      </c>
      <c r="C38" s="96">
        <v>5.5</v>
      </c>
    </row>
    <row r="39" spans="1:3" x14ac:dyDescent="0.2">
      <c r="A39" s="28" t="s">
        <v>50</v>
      </c>
      <c r="B39" s="45" t="s">
        <v>67</v>
      </c>
      <c r="C39" s="96">
        <v>11618.548392388453</v>
      </c>
    </row>
    <row r="40" spans="1:3" ht="22.5" x14ac:dyDescent="0.2">
      <c r="A40" s="28" t="s">
        <v>57</v>
      </c>
      <c r="B40" s="60" t="s">
        <v>65</v>
      </c>
      <c r="C40" s="96">
        <v>11481.735236220475</v>
      </c>
    </row>
    <row r="41" spans="1:3" x14ac:dyDescent="0.2">
      <c r="A41" s="28" t="s">
        <v>59</v>
      </c>
      <c r="B41" s="60" t="s">
        <v>58</v>
      </c>
      <c r="C41" s="96">
        <v>8204.235400262467</v>
      </c>
    </row>
    <row r="42" spans="1:3" ht="22.5" x14ac:dyDescent="0.2">
      <c r="A42" s="28" t="s">
        <v>66</v>
      </c>
      <c r="B42" s="60" t="s">
        <v>113</v>
      </c>
      <c r="C42" s="97">
        <v>708266.71000000008</v>
      </c>
    </row>
    <row r="43" spans="1:3" ht="22.5" x14ac:dyDescent="0.2">
      <c r="A43" s="59">
        <v>1</v>
      </c>
      <c r="B43" s="61" t="s">
        <v>76</v>
      </c>
      <c r="C43" s="97">
        <v>699926.58000000007</v>
      </c>
    </row>
    <row r="44" spans="1:3" x14ac:dyDescent="0.2">
      <c r="A44" s="62" t="s">
        <v>70</v>
      </c>
      <c r="B44" s="63" t="s">
        <v>55</v>
      </c>
      <c r="C44" s="98">
        <v>500130.19</v>
      </c>
    </row>
    <row r="45" spans="1:3" x14ac:dyDescent="0.2">
      <c r="A45" s="65" t="s">
        <v>71</v>
      </c>
      <c r="B45" s="63" t="s">
        <v>81</v>
      </c>
      <c r="C45" s="98">
        <v>199796.39</v>
      </c>
    </row>
    <row r="46" spans="1:3" x14ac:dyDescent="0.2">
      <c r="A46" s="62" t="s">
        <v>72</v>
      </c>
      <c r="B46" s="63" t="s">
        <v>82</v>
      </c>
      <c r="C46" s="98">
        <v>58266.71</v>
      </c>
    </row>
    <row r="47" spans="1:3" x14ac:dyDescent="0.2">
      <c r="A47" s="65" t="s">
        <v>73</v>
      </c>
      <c r="B47" s="63" t="s">
        <v>62</v>
      </c>
      <c r="C47" s="98"/>
    </row>
    <row r="48" spans="1:3" x14ac:dyDescent="0.2">
      <c r="A48" s="27">
        <v>2</v>
      </c>
      <c r="B48" s="46" t="s">
        <v>51</v>
      </c>
      <c r="C48" s="99"/>
    </row>
    <row r="49" spans="1:3" x14ac:dyDescent="0.2">
      <c r="A49" s="59">
        <v>3</v>
      </c>
      <c r="B49" s="46" t="s">
        <v>52</v>
      </c>
      <c r="C49" s="99"/>
    </row>
    <row r="50" spans="1:3" x14ac:dyDescent="0.2">
      <c r="A50" s="27">
        <v>4</v>
      </c>
      <c r="B50" s="46" t="s">
        <v>53</v>
      </c>
      <c r="C50" s="99"/>
    </row>
    <row r="51" spans="1:3" x14ac:dyDescent="0.2">
      <c r="A51" s="59">
        <v>5</v>
      </c>
      <c r="B51" s="47" t="s">
        <v>54</v>
      </c>
      <c r="C51" s="100"/>
    </row>
    <row r="52" spans="1:3" x14ac:dyDescent="0.2">
      <c r="A52" s="27">
        <v>6</v>
      </c>
      <c r="B52" s="47" t="s">
        <v>63</v>
      </c>
      <c r="C52" s="100"/>
    </row>
    <row r="53" spans="1:3" x14ac:dyDescent="0.2">
      <c r="A53" s="27">
        <v>7</v>
      </c>
      <c r="B53" s="47" t="s">
        <v>64</v>
      </c>
      <c r="C53" s="100"/>
    </row>
    <row r="54" spans="1:3" x14ac:dyDescent="0.2">
      <c r="A54" s="27"/>
      <c r="B54" s="47" t="s">
        <v>108</v>
      </c>
      <c r="C54" s="100">
        <v>8340.1299999999992</v>
      </c>
    </row>
    <row r="55" spans="1:3" x14ac:dyDescent="0.2">
      <c r="A55" s="33"/>
      <c r="B55" s="41"/>
      <c r="C55" s="102"/>
    </row>
    <row r="56" spans="1:3" x14ac:dyDescent="0.2">
      <c r="A56" s="92" t="s">
        <v>85</v>
      </c>
      <c r="B56" s="40"/>
      <c r="C56" s="102"/>
    </row>
    <row r="57" spans="1:3" x14ac:dyDescent="0.2">
      <c r="A57" s="33"/>
      <c r="B57" s="41"/>
      <c r="C57" s="102"/>
    </row>
    <row r="58" spans="1:3" x14ac:dyDescent="0.2">
      <c r="A58" s="93" t="s">
        <v>88</v>
      </c>
      <c r="B58" s="42"/>
      <c r="C58" s="103"/>
    </row>
    <row r="59" spans="1:3" x14ac:dyDescent="0.2">
      <c r="A59" s="93" t="s">
        <v>89</v>
      </c>
      <c r="B59" s="43"/>
      <c r="C59" s="104"/>
    </row>
    <row r="60" spans="1:3" x14ac:dyDescent="0.2">
      <c r="A60" s="25"/>
      <c r="B60" s="40"/>
      <c r="C60" s="102"/>
    </row>
    <row r="61" spans="1:3" x14ac:dyDescent="0.2">
      <c r="A61" s="30" t="s">
        <v>47</v>
      </c>
      <c r="B61" s="31" t="s">
        <v>46</v>
      </c>
      <c r="C61" s="105" t="s">
        <v>56</v>
      </c>
    </row>
    <row r="62" spans="1:3" x14ac:dyDescent="0.2">
      <c r="A62" s="38" t="s">
        <v>48</v>
      </c>
      <c r="B62" s="38">
        <v>2</v>
      </c>
      <c r="C62" s="106">
        <v>3</v>
      </c>
    </row>
    <row r="63" spans="1:3" x14ac:dyDescent="0.2">
      <c r="A63" s="28" t="s">
        <v>49</v>
      </c>
      <c r="B63" s="56" t="s">
        <v>79</v>
      </c>
      <c r="C63" s="96">
        <v>3.92</v>
      </c>
    </row>
    <row r="64" spans="1:3" x14ac:dyDescent="0.2">
      <c r="A64" s="28" t="s">
        <v>50</v>
      </c>
      <c r="B64" s="56" t="s">
        <v>80</v>
      </c>
      <c r="C64" s="96">
        <v>4</v>
      </c>
    </row>
    <row r="65" spans="1:3" x14ac:dyDescent="0.2">
      <c r="A65" s="28" t="s">
        <v>57</v>
      </c>
      <c r="B65" s="45" t="s">
        <v>67</v>
      </c>
      <c r="C65" s="96">
        <v>9722.0667517006805</v>
      </c>
    </row>
    <row r="66" spans="1:3" ht="22.5" x14ac:dyDescent="0.2">
      <c r="A66" s="28" t="s">
        <v>59</v>
      </c>
      <c r="B66" s="60" t="s">
        <v>65</v>
      </c>
      <c r="C66" s="96">
        <v>9209.1611394557822</v>
      </c>
    </row>
    <row r="67" spans="1:3" x14ac:dyDescent="0.2">
      <c r="A67" s="28" t="s">
        <v>66</v>
      </c>
      <c r="B67" s="60" t="s">
        <v>58</v>
      </c>
      <c r="C67" s="96">
        <v>6463.5820578231296</v>
      </c>
    </row>
    <row r="68" spans="1:3" ht="22.5" x14ac:dyDescent="0.2">
      <c r="A68" s="28">
        <v>1</v>
      </c>
      <c r="B68" s="60" t="s">
        <v>113</v>
      </c>
      <c r="C68" s="97">
        <v>457326.02</v>
      </c>
    </row>
    <row r="69" spans="1:3" ht="22.5" x14ac:dyDescent="0.2">
      <c r="A69" s="59" t="s">
        <v>70</v>
      </c>
      <c r="B69" s="61" t="s">
        <v>76</v>
      </c>
      <c r="C69" s="97">
        <v>433198.94</v>
      </c>
    </row>
    <row r="70" spans="1:3" x14ac:dyDescent="0.2">
      <c r="A70" s="62" t="s">
        <v>71</v>
      </c>
      <c r="B70" s="63" t="s">
        <v>55</v>
      </c>
      <c r="C70" s="98">
        <v>304046.90000000002</v>
      </c>
    </row>
    <row r="71" spans="1:3" x14ac:dyDescent="0.2">
      <c r="A71" s="65"/>
      <c r="B71" s="63" t="s">
        <v>81</v>
      </c>
      <c r="C71" s="98">
        <v>129152.04</v>
      </c>
    </row>
    <row r="72" spans="1:3" x14ac:dyDescent="0.2">
      <c r="A72" s="62" t="s">
        <v>72</v>
      </c>
      <c r="B72" s="63" t="s">
        <v>82</v>
      </c>
      <c r="C72" s="98">
        <v>44500.06</v>
      </c>
    </row>
    <row r="73" spans="1:3" x14ac:dyDescent="0.2">
      <c r="A73" s="65" t="s">
        <v>73</v>
      </c>
      <c r="B73" s="63" t="s">
        <v>62</v>
      </c>
      <c r="C73" s="98"/>
    </row>
    <row r="74" spans="1:3" x14ac:dyDescent="0.2">
      <c r="A74" s="27">
        <v>2</v>
      </c>
      <c r="B74" s="46" t="s">
        <v>51</v>
      </c>
      <c r="C74" s="99"/>
    </row>
    <row r="75" spans="1:3" x14ac:dyDescent="0.2">
      <c r="A75" s="59">
        <v>3</v>
      </c>
      <c r="B75" s="46" t="s">
        <v>52</v>
      </c>
      <c r="C75" s="99"/>
    </row>
    <row r="76" spans="1:3" x14ac:dyDescent="0.2">
      <c r="A76" s="27">
        <v>4</v>
      </c>
      <c r="B76" s="46" t="s">
        <v>53</v>
      </c>
      <c r="C76" s="99"/>
    </row>
    <row r="77" spans="1:3" x14ac:dyDescent="0.2">
      <c r="A77" s="59">
        <v>5</v>
      </c>
      <c r="B77" s="47" t="s">
        <v>54</v>
      </c>
      <c r="C77" s="100"/>
    </row>
    <row r="78" spans="1:3" x14ac:dyDescent="0.2">
      <c r="A78" s="27">
        <v>6</v>
      </c>
      <c r="B78" s="47" t="s">
        <v>63</v>
      </c>
      <c r="C78" s="100"/>
    </row>
    <row r="79" spans="1:3" x14ac:dyDescent="0.2">
      <c r="A79" s="27">
        <v>7</v>
      </c>
      <c r="B79" s="47" t="s">
        <v>64</v>
      </c>
      <c r="C79" s="100"/>
    </row>
    <row r="80" spans="1:3" x14ac:dyDescent="0.2">
      <c r="A80" s="27"/>
      <c r="B80" s="47" t="s">
        <v>109</v>
      </c>
      <c r="C80" s="100">
        <v>24127.08</v>
      </c>
    </row>
    <row r="81" spans="1:3" x14ac:dyDescent="0.2">
      <c r="A81" s="33"/>
      <c r="B81" s="41"/>
      <c r="C81" s="102"/>
    </row>
    <row r="82" spans="1:3" x14ac:dyDescent="0.2">
      <c r="A82" s="92" t="s">
        <v>85</v>
      </c>
      <c r="B82" s="40"/>
      <c r="C82" s="102"/>
    </row>
    <row r="83" spans="1:3" x14ac:dyDescent="0.2">
      <c r="A83" s="33"/>
      <c r="B83" s="41"/>
      <c r="C83" s="102"/>
    </row>
    <row r="84" spans="1:3" x14ac:dyDescent="0.2">
      <c r="A84" s="93" t="s">
        <v>86</v>
      </c>
      <c r="B84" s="42"/>
      <c r="C84" s="103"/>
    </row>
    <row r="85" spans="1:3" x14ac:dyDescent="0.2">
      <c r="A85" s="93" t="s">
        <v>90</v>
      </c>
      <c r="B85" s="43"/>
      <c r="C85" s="104"/>
    </row>
    <row r="86" spans="1:3" x14ac:dyDescent="0.2">
      <c r="A86" s="25"/>
      <c r="B86" s="40"/>
      <c r="C86" s="102"/>
    </row>
    <row r="87" spans="1:3" x14ac:dyDescent="0.2">
      <c r="A87" s="30" t="s">
        <v>47</v>
      </c>
      <c r="B87" s="31" t="s">
        <v>46</v>
      </c>
      <c r="C87" s="105" t="s">
        <v>56</v>
      </c>
    </row>
    <row r="88" spans="1:3" x14ac:dyDescent="0.2">
      <c r="A88" s="38">
        <v>1</v>
      </c>
      <c r="B88" s="38">
        <v>2</v>
      </c>
      <c r="C88" s="106">
        <v>3</v>
      </c>
    </row>
    <row r="89" spans="1:3" x14ac:dyDescent="0.2">
      <c r="A89" s="28" t="s">
        <v>48</v>
      </c>
      <c r="B89" s="56" t="s">
        <v>79</v>
      </c>
      <c r="C89" s="96">
        <v>89.52</v>
      </c>
    </row>
    <row r="90" spans="1:3" x14ac:dyDescent="0.2">
      <c r="A90" s="28" t="s">
        <v>49</v>
      </c>
      <c r="B90" s="56" t="s">
        <v>80</v>
      </c>
      <c r="C90" s="96">
        <v>93.03</v>
      </c>
    </row>
    <row r="91" spans="1:3" x14ac:dyDescent="0.2">
      <c r="A91" s="28" t="s">
        <v>50</v>
      </c>
      <c r="B91" s="45" t="s">
        <v>67</v>
      </c>
      <c r="C91" s="96">
        <v>12198.239062034554</v>
      </c>
    </row>
    <row r="92" spans="1:3" ht="22.5" x14ac:dyDescent="0.2">
      <c r="A92" s="28" t="s">
        <v>57</v>
      </c>
      <c r="B92" s="60" t="s">
        <v>65</v>
      </c>
      <c r="C92" s="96">
        <v>11743.983607015192</v>
      </c>
    </row>
    <row r="93" spans="1:3" x14ac:dyDescent="0.2">
      <c r="A93" s="28" t="s">
        <v>59</v>
      </c>
      <c r="B93" s="60" t="s">
        <v>58</v>
      </c>
      <c r="C93" s="96">
        <v>8505.0652833631229</v>
      </c>
    </row>
    <row r="94" spans="1:3" ht="22.5" x14ac:dyDescent="0.2">
      <c r="A94" s="28" t="s">
        <v>66</v>
      </c>
      <c r="B94" s="60" t="s">
        <v>113</v>
      </c>
      <c r="C94" s="97">
        <v>13103836.33</v>
      </c>
    </row>
    <row r="95" spans="1:3" ht="22.5" x14ac:dyDescent="0.2">
      <c r="A95" s="59">
        <v>1</v>
      </c>
      <c r="B95" s="61" t="s">
        <v>76</v>
      </c>
      <c r="C95" s="97">
        <v>12615856.949999999</v>
      </c>
    </row>
    <row r="96" spans="1:3" x14ac:dyDescent="0.2">
      <c r="A96" s="62" t="s">
        <v>70</v>
      </c>
      <c r="B96" s="63" t="s">
        <v>55</v>
      </c>
      <c r="C96" s="98">
        <v>9136481.3300000001</v>
      </c>
    </row>
    <row r="97" spans="1:3" x14ac:dyDescent="0.2">
      <c r="A97" s="65" t="s">
        <v>71</v>
      </c>
      <c r="B97" s="63" t="s">
        <v>81</v>
      </c>
      <c r="C97" s="98">
        <v>3479375.62</v>
      </c>
    </row>
    <row r="98" spans="1:3" x14ac:dyDescent="0.2">
      <c r="A98" s="62"/>
      <c r="B98" s="63" t="s">
        <v>82</v>
      </c>
      <c r="C98" s="98">
        <v>1047461.94</v>
      </c>
    </row>
    <row r="99" spans="1:3" x14ac:dyDescent="0.2">
      <c r="A99" s="65" t="s">
        <v>72</v>
      </c>
      <c r="B99" s="63" t="s">
        <v>62</v>
      </c>
      <c r="C99" s="98"/>
    </row>
    <row r="100" spans="1:3" x14ac:dyDescent="0.2">
      <c r="A100" s="27" t="s">
        <v>73</v>
      </c>
      <c r="B100" s="46" t="s">
        <v>51</v>
      </c>
      <c r="C100" s="99"/>
    </row>
    <row r="101" spans="1:3" x14ac:dyDescent="0.2">
      <c r="A101" s="59">
        <v>2</v>
      </c>
      <c r="B101" s="46" t="s">
        <v>52</v>
      </c>
      <c r="C101" s="99">
        <v>150268.46</v>
      </c>
    </row>
    <row r="102" spans="1:3" x14ac:dyDescent="0.2">
      <c r="A102" s="27">
        <v>3</v>
      </c>
      <c r="B102" s="46" t="s">
        <v>53</v>
      </c>
      <c r="C102" s="99">
        <v>104160</v>
      </c>
    </row>
    <row r="103" spans="1:3" x14ac:dyDescent="0.2">
      <c r="A103" s="59">
        <v>4</v>
      </c>
      <c r="B103" s="47" t="s">
        <v>54</v>
      </c>
      <c r="C103" s="100">
        <v>11687.31</v>
      </c>
    </row>
    <row r="104" spans="1:3" x14ac:dyDescent="0.2">
      <c r="A104" s="27">
        <v>5</v>
      </c>
      <c r="B104" s="47" t="s">
        <v>63</v>
      </c>
      <c r="C104" s="100"/>
    </row>
    <row r="105" spans="1:3" x14ac:dyDescent="0.2">
      <c r="A105" s="27">
        <v>6</v>
      </c>
      <c r="B105" s="47" t="s">
        <v>64</v>
      </c>
      <c r="C105" s="100">
        <v>4030.67</v>
      </c>
    </row>
    <row r="106" spans="1:3" ht="33.75" x14ac:dyDescent="0.2">
      <c r="A106" s="27">
        <v>7</v>
      </c>
      <c r="B106" s="47" t="s">
        <v>110</v>
      </c>
      <c r="C106" s="100">
        <v>217832.94</v>
      </c>
    </row>
    <row r="107" spans="1:3" x14ac:dyDescent="0.2">
      <c r="A107" s="25"/>
      <c r="B107" s="40"/>
      <c r="C107" s="102"/>
    </row>
    <row r="108" spans="1:3" x14ac:dyDescent="0.2">
      <c r="A108" s="92" t="s">
        <v>91</v>
      </c>
      <c r="B108" s="40"/>
      <c r="C108" s="102"/>
    </row>
    <row r="109" spans="1:3" x14ac:dyDescent="0.2">
      <c r="A109" s="33"/>
      <c r="B109" s="41"/>
      <c r="C109" s="102"/>
    </row>
    <row r="110" spans="1:3" x14ac:dyDescent="0.2">
      <c r="A110" s="93" t="s">
        <v>86</v>
      </c>
      <c r="B110" s="42"/>
      <c r="C110" s="103"/>
    </row>
    <row r="111" spans="1:3" x14ac:dyDescent="0.2">
      <c r="A111" s="93" t="s">
        <v>92</v>
      </c>
      <c r="B111" s="43"/>
      <c r="C111" s="104"/>
    </row>
    <row r="112" spans="1:3" x14ac:dyDescent="0.2">
      <c r="A112" s="25"/>
      <c r="B112" s="40"/>
      <c r="C112" s="102"/>
    </row>
    <row r="113" spans="1:3" x14ac:dyDescent="0.2">
      <c r="A113" s="30" t="s">
        <v>47</v>
      </c>
      <c r="B113" s="31" t="s">
        <v>46</v>
      </c>
      <c r="C113" s="105" t="s">
        <v>56</v>
      </c>
    </row>
    <row r="114" spans="1:3" x14ac:dyDescent="0.2">
      <c r="A114" s="38">
        <v>1</v>
      </c>
      <c r="B114" s="38">
        <v>2</v>
      </c>
      <c r="C114" s="106">
        <v>3</v>
      </c>
    </row>
    <row r="115" spans="1:3" x14ac:dyDescent="0.2">
      <c r="A115" s="28" t="s">
        <v>48</v>
      </c>
      <c r="B115" s="56" t="s">
        <v>79</v>
      </c>
      <c r="C115" s="96">
        <v>5.68</v>
      </c>
    </row>
    <row r="116" spans="1:3" x14ac:dyDescent="0.2">
      <c r="A116" s="28" t="s">
        <v>49</v>
      </c>
      <c r="B116" s="56" t="s">
        <v>80</v>
      </c>
      <c r="C116" s="96">
        <v>6</v>
      </c>
    </row>
    <row r="117" spans="1:3" x14ac:dyDescent="0.2">
      <c r="A117" s="28" t="s">
        <v>50</v>
      </c>
      <c r="B117" s="45" t="s">
        <v>67</v>
      </c>
      <c r="C117" s="96">
        <v>12338.179137323945</v>
      </c>
    </row>
    <row r="118" spans="1:3" ht="22.5" x14ac:dyDescent="0.2">
      <c r="A118" s="28" t="s">
        <v>57</v>
      </c>
      <c r="B118" s="60" t="s">
        <v>65</v>
      </c>
      <c r="C118" s="96">
        <v>11348.93339201878</v>
      </c>
    </row>
    <row r="119" spans="1:3" x14ac:dyDescent="0.2">
      <c r="A119" s="28" t="s">
        <v>59</v>
      </c>
      <c r="B119" s="60" t="s">
        <v>58</v>
      </c>
      <c r="C119" s="96">
        <v>8061.916666666667</v>
      </c>
    </row>
    <row r="120" spans="1:3" ht="22.5" x14ac:dyDescent="0.2">
      <c r="A120" s="28" t="s">
        <v>66</v>
      </c>
      <c r="B120" s="60" t="s">
        <v>113</v>
      </c>
      <c r="C120" s="97">
        <v>840970.29</v>
      </c>
    </row>
    <row r="121" spans="1:3" ht="22.5" x14ac:dyDescent="0.2">
      <c r="A121" s="59">
        <v>1</v>
      </c>
      <c r="B121" s="61" t="s">
        <v>76</v>
      </c>
      <c r="C121" s="97">
        <v>773543.3</v>
      </c>
    </row>
    <row r="122" spans="1:3" x14ac:dyDescent="0.2">
      <c r="A122" s="62" t="s">
        <v>70</v>
      </c>
      <c r="B122" s="63" t="s">
        <v>55</v>
      </c>
      <c r="C122" s="98">
        <v>549500.24</v>
      </c>
    </row>
    <row r="123" spans="1:3" x14ac:dyDescent="0.2">
      <c r="A123" s="65" t="s">
        <v>71</v>
      </c>
      <c r="B123" s="63" t="s">
        <v>81</v>
      </c>
      <c r="C123" s="98">
        <v>224043.06</v>
      </c>
    </row>
    <row r="124" spans="1:3" x14ac:dyDescent="0.2">
      <c r="A124" s="62"/>
      <c r="B124" s="63" t="s">
        <v>82</v>
      </c>
      <c r="C124" s="98">
        <v>66903.33</v>
      </c>
    </row>
    <row r="125" spans="1:3" x14ac:dyDescent="0.2">
      <c r="A125" s="65" t="s">
        <v>72</v>
      </c>
      <c r="B125" s="63" t="s">
        <v>62</v>
      </c>
      <c r="C125" s="98"/>
    </row>
    <row r="126" spans="1:3" x14ac:dyDescent="0.2">
      <c r="A126" s="27" t="s">
        <v>73</v>
      </c>
      <c r="B126" s="46" t="s">
        <v>51</v>
      </c>
      <c r="C126" s="99"/>
    </row>
    <row r="127" spans="1:3" x14ac:dyDescent="0.2">
      <c r="A127" s="59">
        <v>2</v>
      </c>
      <c r="B127" s="46" t="s">
        <v>52</v>
      </c>
      <c r="C127" s="99">
        <v>14601.04</v>
      </c>
    </row>
    <row r="128" spans="1:3" x14ac:dyDescent="0.2">
      <c r="A128" s="27">
        <v>3</v>
      </c>
      <c r="B128" s="46" t="s">
        <v>53</v>
      </c>
      <c r="C128" s="99"/>
    </row>
    <row r="129" spans="1:3" x14ac:dyDescent="0.2">
      <c r="A129" s="59">
        <v>4</v>
      </c>
      <c r="B129" s="47" t="s">
        <v>54</v>
      </c>
      <c r="C129" s="100"/>
    </row>
    <row r="130" spans="1:3" x14ac:dyDescent="0.2">
      <c r="A130" s="27">
        <v>5</v>
      </c>
      <c r="B130" s="47" t="s">
        <v>63</v>
      </c>
      <c r="C130" s="100"/>
    </row>
    <row r="131" spans="1:3" x14ac:dyDescent="0.2">
      <c r="A131" s="27">
        <v>6</v>
      </c>
      <c r="B131" s="47" t="s">
        <v>64</v>
      </c>
      <c r="C131" s="100"/>
    </row>
    <row r="132" spans="1:3" x14ac:dyDescent="0.2">
      <c r="A132" s="27">
        <v>7</v>
      </c>
      <c r="B132" s="47" t="s">
        <v>112</v>
      </c>
      <c r="C132" s="100">
        <v>52825.95</v>
      </c>
    </row>
    <row r="133" spans="1:3" x14ac:dyDescent="0.2">
      <c r="A133" s="25"/>
      <c r="B133" s="40"/>
      <c r="C133" s="102"/>
    </row>
    <row r="134" spans="1:3" x14ac:dyDescent="0.2">
      <c r="A134" s="92" t="s">
        <v>93</v>
      </c>
      <c r="B134" s="40"/>
      <c r="C134" s="102"/>
    </row>
    <row r="135" spans="1:3" x14ac:dyDescent="0.2">
      <c r="A135" s="33"/>
      <c r="B135" s="41"/>
      <c r="C135" s="102"/>
    </row>
    <row r="136" spans="1:3" x14ac:dyDescent="0.2">
      <c r="A136" s="93" t="s">
        <v>94</v>
      </c>
      <c r="B136" s="42"/>
      <c r="C136" s="103"/>
    </row>
    <row r="137" spans="1:3" x14ac:dyDescent="0.2">
      <c r="A137" s="93" t="s">
        <v>95</v>
      </c>
      <c r="B137" s="43"/>
      <c r="C137" s="104"/>
    </row>
    <row r="138" spans="1:3" x14ac:dyDescent="0.2">
      <c r="A138" s="25"/>
      <c r="B138" s="40"/>
      <c r="C138" s="102"/>
    </row>
    <row r="139" spans="1:3" x14ac:dyDescent="0.2">
      <c r="A139" s="30" t="s">
        <v>47</v>
      </c>
      <c r="B139" s="31" t="s">
        <v>46</v>
      </c>
      <c r="C139" s="105" t="s">
        <v>56</v>
      </c>
    </row>
    <row r="140" spans="1:3" x14ac:dyDescent="0.2">
      <c r="A140" s="38">
        <v>1</v>
      </c>
      <c r="B140" s="38">
        <v>2</v>
      </c>
      <c r="C140" s="106">
        <v>3</v>
      </c>
    </row>
    <row r="141" spans="1:3" x14ac:dyDescent="0.2">
      <c r="A141" s="28" t="s">
        <v>48</v>
      </c>
      <c r="B141" s="56" t="s">
        <v>79</v>
      </c>
      <c r="C141" s="96">
        <v>17.079999999999998</v>
      </c>
    </row>
    <row r="142" spans="1:3" x14ac:dyDescent="0.2">
      <c r="A142" s="28" t="s">
        <v>49</v>
      </c>
      <c r="B142" s="56" t="s">
        <v>80</v>
      </c>
      <c r="C142" s="96">
        <v>18.5</v>
      </c>
    </row>
    <row r="143" spans="1:3" x14ac:dyDescent="0.2">
      <c r="A143" s="28" t="s">
        <v>50</v>
      </c>
      <c r="B143" s="45" t="s">
        <v>67</v>
      </c>
      <c r="C143" s="96">
        <v>9900.8116705698685</v>
      </c>
    </row>
    <row r="144" spans="1:3" ht="22.5" x14ac:dyDescent="0.2">
      <c r="A144" s="28" t="s">
        <v>57</v>
      </c>
      <c r="B144" s="60" t="s">
        <v>65</v>
      </c>
      <c r="C144" s="96">
        <v>9412.6900858704139</v>
      </c>
    </row>
    <row r="145" spans="1:3" x14ac:dyDescent="0.2">
      <c r="A145" s="28" t="s">
        <v>59</v>
      </c>
      <c r="B145" s="60" t="s">
        <v>58</v>
      </c>
      <c r="C145" s="96">
        <v>7965.6126073380183</v>
      </c>
    </row>
    <row r="146" spans="1:3" ht="22.5" x14ac:dyDescent="0.2">
      <c r="A146" s="28" t="s">
        <v>66</v>
      </c>
      <c r="B146" s="60" t="s">
        <v>113</v>
      </c>
      <c r="C146" s="97">
        <v>2029270.3599999999</v>
      </c>
    </row>
    <row r="147" spans="1:3" ht="22.5" x14ac:dyDescent="0.2">
      <c r="A147" s="59">
        <v>1</v>
      </c>
      <c r="B147" s="61" t="s">
        <v>76</v>
      </c>
      <c r="C147" s="97">
        <v>1929224.96</v>
      </c>
    </row>
    <row r="148" spans="1:3" x14ac:dyDescent="0.2">
      <c r="A148" s="62" t="s">
        <v>70</v>
      </c>
      <c r="B148" s="63" t="s">
        <v>55</v>
      </c>
      <c r="C148" s="98">
        <v>1632631.96</v>
      </c>
    </row>
    <row r="149" spans="1:3" x14ac:dyDescent="0.2">
      <c r="A149" s="65" t="s">
        <v>71</v>
      </c>
      <c r="B149" s="63" t="s">
        <v>81</v>
      </c>
      <c r="C149" s="98">
        <v>0</v>
      </c>
    </row>
    <row r="150" spans="1:3" x14ac:dyDescent="0.2">
      <c r="A150" s="62"/>
      <c r="B150" s="63" t="s">
        <v>82</v>
      </c>
      <c r="C150" s="98">
        <v>0</v>
      </c>
    </row>
    <row r="151" spans="1:3" x14ac:dyDescent="0.2">
      <c r="A151" s="65" t="s">
        <v>72</v>
      </c>
      <c r="B151" s="63" t="s">
        <v>62</v>
      </c>
      <c r="C151" s="98">
        <v>0</v>
      </c>
    </row>
    <row r="152" spans="1:3" x14ac:dyDescent="0.2">
      <c r="A152" s="27" t="s">
        <v>73</v>
      </c>
      <c r="B152" s="46" t="s">
        <v>51</v>
      </c>
      <c r="C152" s="99">
        <v>296593</v>
      </c>
    </row>
    <row r="153" spans="1:3" x14ac:dyDescent="0.2">
      <c r="A153" s="59">
        <v>2</v>
      </c>
      <c r="B153" s="46" t="s">
        <v>52</v>
      </c>
      <c r="C153" s="99">
        <v>11520</v>
      </c>
    </row>
    <row r="154" spans="1:3" x14ac:dyDescent="0.2">
      <c r="A154" s="27">
        <v>3</v>
      </c>
      <c r="B154" s="46" t="s">
        <v>53</v>
      </c>
      <c r="C154" s="99">
        <v>0</v>
      </c>
    </row>
    <row r="155" spans="1:3" x14ac:dyDescent="0.2">
      <c r="A155" s="59">
        <v>4</v>
      </c>
      <c r="B155" s="47" t="s">
        <v>54</v>
      </c>
      <c r="C155" s="100">
        <v>8181.6</v>
      </c>
    </row>
    <row r="156" spans="1:3" x14ac:dyDescent="0.2">
      <c r="A156" s="27">
        <v>5</v>
      </c>
      <c r="B156" s="47" t="s">
        <v>63</v>
      </c>
      <c r="C156" s="100">
        <v>0</v>
      </c>
    </row>
    <row r="157" spans="1:3" x14ac:dyDescent="0.2">
      <c r="A157" s="27">
        <v>6</v>
      </c>
      <c r="B157" s="47" t="s">
        <v>64</v>
      </c>
      <c r="C157" s="100">
        <v>15693.8</v>
      </c>
    </row>
    <row r="158" spans="1:3" x14ac:dyDescent="0.2">
      <c r="A158" s="27">
        <v>7</v>
      </c>
      <c r="B158" s="47" t="s">
        <v>96</v>
      </c>
      <c r="C158" s="100">
        <v>64650</v>
      </c>
    </row>
    <row r="159" spans="1:3" x14ac:dyDescent="0.2">
      <c r="A159" s="25"/>
      <c r="B159" s="40"/>
      <c r="C159" s="102"/>
    </row>
    <row r="160" spans="1:3" x14ac:dyDescent="0.2">
      <c r="A160" s="94" t="s">
        <v>97</v>
      </c>
      <c r="B160" s="40"/>
      <c r="C160" s="102"/>
    </row>
    <row r="161" spans="1:3" x14ac:dyDescent="0.2">
      <c r="A161" s="33"/>
      <c r="B161" s="41"/>
      <c r="C161" s="102"/>
    </row>
    <row r="162" spans="1:3" x14ac:dyDescent="0.2">
      <c r="A162" s="93" t="s">
        <v>98</v>
      </c>
      <c r="B162" s="42"/>
      <c r="C162" s="103"/>
    </row>
    <row r="163" spans="1:3" x14ac:dyDescent="0.2">
      <c r="A163" s="93" t="s">
        <v>99</v>
      </c>
      <c r="B163" s="43"/>
      <c r="C163" s="104"/>
    </row>
    <row r="164" spans="1:3" x14ac:dyDescent="0.2">
      <c r="A164" s="25"/>
      <c r="B164" s="40"/>
      <c r="C164" s="102"/>
    </row>
    <row r="165" spans="1:3" x14ac:dyDescent="0.2">
      <c r="A165" s="30" t="s">
        <v>47</v>
      </c>
      <c r="B165" s="31" t="s">
        <v>46</v>
      </c>
      <c r="C165" s="105" t="s">
        <v>56</v>
      </c>
    </row>
    <row r="166" spans="1:3" x14ac:dyDescent="0.2">
      <c r="A166" s="38">
        <v>1</v>
      </c>
      <c r="B166" s="38">
        <v>2</v>
      </c>
      <c r="C166" s="106">
        <v>3</v>
      </c>
    </row>
    <row r="167" spans="1:3" x14ac:dyDescent="0.2">
      <c r="A167" s="28" t="s">
        <v>48</v>
      </c>
      <c r="B167" s="56" t="s">
        <v>79</v>
      </c>
      <c r="C167" s="96">
        <v>43.2</v>
      </c>
    </row>
    <row r="168" spans="1:3" x14ac:dyDescent="0.2">
      <c r="A168" s="28" t="s">
        <v>49</v>
      </c>
      <c r="B168" s="56" t="s">
        <v>80</v>
      </c>
      <c r="C168" s="96">
        <v>43</v>
      </c>
    </row>
    <row r="169" spans="1:3" x14ac:dyDescent="0.2">
      <c r="A169" s="28" t="s">
        <v>50</v>
      </c>
      <c r="B169" s="45" t="s">
        <v>67</v>
      </c>
      <c r="C169" s="96">
        <v>10094.884818672839</v>
      </c>
    </row>
    <row r="170" spans="1:3" ht="22.5" x14ac:dyDescent="0.2">
      <c r="A170" s="28" t="s">
        <v>57</v>
      </c>
      <c r="B170" s="60" t="s">
        <v>65</v>
      </c>
      <c r="C170" s="96">
        <v>9801.1162037037029</v>
      </c>
    </row>
    <row r="171" spans="1:3" x14ac:dyDescent="0.2">
      <c r="A171" s="28" t="s">
        <v>59</v>
      </c>
      <c r="B171" s="60" t="s">
        <v>58</v>
      </c>
      <c r="C171" s="96">
        <v>8931.5174382716032</v>
      </c>
    </row>
    <row r="172" spans="1:3" ht="22.5" x14ac:dyDescent="0.2">
      <c r="A172" s="28" t="s">
        <v>66</v>
      </c>
      <c r="B172" s="60" t="s">
        <v>113</v>
      </c>
      <c r="C172" s="97">
        <v>5233188.29</v>
      </c>
    </row>
    <row r="173" spans="1:3" ht="22.5" x14ac:dyDescent="0.2">
      <c r="A173" s="59">
        <v>1</v>
      </c>
      <c r="B173" s="61" t="s">
        <v>76</v>
      </c>
      <c r="C173" s="97">
        <v>5080898.6399999997</v>
      </c>
    </row>
    <row r="174" spans="1:3" x14ac:dyDescent="0.2">
      <c r="A174" s="62" t="s">
        <v>70</v>
      </c>
      <c r="B174" s="63" t="s">
        <v>55</v>
      </c>
      <c r="C174" s="98">
        <v>4630098.6399999997</v>
      </c>
    </row>
    <row r="175" spans="1:3" x14ac:dyDescent="0.2">
      <c r="A175" s="65" t="s">
        <v>71</v>
      </c>
      <c r="B175" s="63" t="s">
        <v>81</v>
      </c>
      <c r="C175" s="98">
        <v>0</v>
      </c>
    </row>
    <row r="176" spans="1:3" x14ac:dyDescent="0.2">
      <c r="A176" s="62"/>
      <c r="B176" s="63" t="s">
        <v>82</v>
      </c>
      <c r="C176" s="98">
        <v>0</v>
      </c>
    </row>
    <row r="177" spans="1:3" x14ac:dyDescent="0.2">
      <c r="A177" s="65" t="s">
        <v>72</v>
      </c>
      <c r="B177" s="63" t="s">
        <v>62</v>
      </c>
      <c r="C177" s="98">
        <v>0</v>
      </c>
    </row>
    <row r="178" spans="1:3" x14ac:dyDescent="0.2">
      <c r="A178" s="27" t="s">
        <v>73</v>
      </c>
      <c r="B178" s="46" t="s">
        <v>51</v>
      </c>
      <c r="C178" s="99">
        <v>450800</v>
      </c>
    </row>
    <row r="179" spans="1:3" x14ac:dyDescent="0.2">
      <c r="A179" s="59">
        <v>2</v>
      </c>
      <c r="B179" s="46" t="s">
        <v>52</v>
      </c>
      <c r="C179" s="99">
        <v>16284</v>
      </c>
    </row>
    <row r="180" spans="1:3" x14ac:dyDescent="0.2">
      <c r="A180" s="27">
        <v>3</v>
      </c>
      <c r="B180" s="46" t="s">
        <v>53</v>
      </c>
      <c r="C180" s="99">
        <v>0</v>
      </c>
    </row>
    <row r="181" spans="1:3" x14ac:dyDescent="0.2">
      <c r="A181" s="59">
        <v>4</v>
      </c>
      <c r="B181" s="47" t="s">
        <v>54</v>
      </c>
      <c r="C181" s="100">
        <v>62412.15</v>
      </c>
    </row>
    <row r="182" spans="1:3" x14ac:dyDescent="0.2">
      <c r="A182" s="27">
        <v>5</v>
      </c>
      <c r="B182" s="47" t="s">
        <v>63</v>
      </c>
      <c r="C182" s="100">
        <v>0</v>
      </c>
    </row>
    <row r="183" spans="1:3" x14ac:dyDescent="0.2">
      <c r="A183" s="27">
        <v>6</v>
      </c>
      <c r="B183" s="47" t="s">
        <v>64</v>
      </c>
      <c r="C183" s="100">
        <v>73593.5</v>
      </c>
    </row>
    <row r="184" spans="1:3" x14ac:dyDescent="0.2">
      <c r="A184" s="27">
        <v>7</v>
      </c>
      <c r="B184" s="47" t="s">
        <v>111</v>
      </c>
      <c r="C184" s="100">
        <v>0</v>
      </c>
    </row>
    <row r="185" spans="1:3" x14ac:dyDescent="0.2">
      <c r="A185" s="25"/>
      <c r="B185" s="40"/>
      <c r="C185" s="102"/>
    </row>
    <row r="186" spans="1:3" x14ac:dyDescent="0.2">
      <c r="A186" s="94" t="s">
        <v>100</v>
      </c>
      <c r="B186" s="40"/>
      <c r="C186" s="102"/>
    </row>
    <row r="187" spans="1:3" x14ac:dyDescent="0.2">
      <c r="A187" s="33"/>
      <c r="B187" s="41"/>
      <c r="C187" s="102"/>
    </row>
    <row r="188" spans="1:3" ht="15" x14ac:dyDescent="0.2">
      <c r="A188" s="93" t="s">
        <v>101</v>
      </c>
      <c r="B188" s="42"/>
      <c r="C188" s="103"/>
    </row>
    <row r="189" spans="1:3" x14ac:dyDescent="0.2">
      <c r="A189" s="93" t="s">
        <v>102</v>
      </c>
      <c r="B189" s="43"/>
      <c r="C189" s="104"/>
    </row>
    <row r="190" spans="1:3" x14ac:dyDescent="0.2">
      <c r="A190" s="25"/>
      <c r="B190" s="40"/>
      <c r="C190" s="102"/>
    </row>
    <row r="191" spans="1:3" x14ac:dyDescent="0.2">
      <c r="A191" s="30" t="s">
        <v>47</v>
      </c>
      <c r="B191" s="31" t="s">
        <v>46</v>
      </c>
      <c r="C191" s="105" t="s">
        <v>56</v>
      </c>
    </row>
    <row r="192" spans="1:3" x14ac:dyDescent="0.2">
      <c r="A192" s="38">
        <v>1</v>
      </c>
      <c r="B192" s="38">
        <v>2</v>
      </c>
      <c r="C192" s="106">
        <v>3</v>
      </c>
    </row>
    <row r="193" spans="1:3" x14ac:dyDescent="0.2">
      <c r="A193" s="28" t="s">
        <v>48</v>
      </c>
      <c r="B193" s="56" t="s">
        <v>79</v>
      </c>
      <c r="C193" s="96">
        <v>79.430000000000007</v>
      </c>
    </row>
    <row r="194" spans="1:3" x14ac:dyDescent="0.2">
      <c r="A194" s="28" t="s">
        <v>49</v>
      </c>
      <c r="B194" s="56" t="s">
        <v>80</v>
      </c>
      <c r="C194" s="96">
        <v>78.63</v>
      </c>
    </row>
    <row r="195" spans="1:3" x14ac:dyDescent="0.2">
      <c r="A195" s="28" t="s">
        <v>50</v>
      </c>
      <c r="B195" s="45" t="s">
        <v>67</v>
      </c>
      <c r="C195" s="96">
        <v>8181.5905619203486</v>
      </c>
    </row>
    <row r="196" spans="1:3" ht="22.5" x14ac:dyDescent="0.2">
      <c r="A196" s="28" t="s">
        <v>57</v>
      </c>
      <c r="B196" s="60" t="s">
        <v>65</v>
      </c>
      <c r="C196" s="96">
        <v>8008.1955390490575</v>
      </c>
    </row>
    <row r="197" spans="1:3" x14ac:dyDescent="0.2">
      <c r="A197" s="28" t="s">
        <v>59</v>
      </c>
      <c r="B197" s="60" t="s">
        <v>58</v>
      </c>
      <c r="C197" s="96">
        <v>7036.2317554240626</v>
      </c>
    </row>
    <row r="198" spans="1:3" ht="22.5" x14ac:dyDescent="0.2">
      <c r="A198" s="28" t="s">
        <v>66</v>
      </c>
      <c r="B198" s="60" t="s">
        <v>113</v>
      </c>
      <c r="C198" s="97">
        <v>7798364.8600000003</v>
      </c>
    </row>
    <row r="199" spans="1:3" ht="22.5" x14ac:dyDescent="0.2">
      <c r="A199" s="59">
        <v>1</v>
      </c>
      <c r="B199" s="61" t="s">
        <v>76</v>
      </c>
      <c r="C199" s="97">
        <v>7633091.6600000001</v>
      </c>
    </row>
    <row r="200" spans="1:3" x14ac:dyDescent="0.2">
      <c r="A200" s="62" t="s">
        <v>70</v>
      </c>
      <c r="B200" s="63" t="s">
        <v>55</v>
      </c>
      <c r="C200" s="98">
        <v>6706654.6600000001</v>
      </c>
    </row>
    <row r="201" spans="1:3" x14ac:dyDescent="0.2">
      <c r="A201" s="65" t="s">
        <v>71</v>
      </c>
      <c r="B201" s="63" t="s">
        <v>81</v>
      </c>
      <c r="C201" s="98">
        <v>0</v>
      </c>
    </row>
    <row r="202" spans="1:3" x14ac:dyDescent="0.2">
      <c r="A202" s="62"/>
      <c r="B202" s="63" t="s">
        <v>82</v>
      </c>
      <c r="C202" s="98">
        <v>0</v>
      </c>
    </row>
    <row r="203" spans="1:3" x14ac:dyDescent="0.2">
      <c r="A203" s="65" t="s">
        <v>72</v>
      </c>
      <c r="B203" s="63" t="s">
        <v>62</v>
      </c>
      <c r="C203" s="98">
        <v>0</v>
      </c>
    </row>
    <row r="204" spans="1:3" x14ac:dyDescent="0.2">
      <c r="A204" s="27" t="s">
        <v>73</v>
      </c>
      <c r="B204" s="46" t="s">
        <v>51</v>
      </c>
      <c r="C204" s="99">
        <v>926437</v>
      </c>
    </row>
    <row r="205" spans="1:3" x14ac:dyDescent="0.2">
      <c r="A205" s="59">
        <v>2</v>
      </c>
      <c r="B205" s="46" t="s">
        <v>52</v>
      </c>
      <c r="C205" s="99">
        <v>126714.64</v>
      </c>
    </row>
    <row r="206" spans="1:3" x14ac:dyDescent="0.2">
      <c r="A206" s="27">
        <v>3</v>
      </c>
      <c r="B206" s="46" t="s">
        <v>53</v>
      </c>
      <c r="C206" s="99">
        <v>37458</v>
      </c>
    </row>
    <row r="207" spans="1:3" x14ac:dyDescent="0.2">
      <c r="A207" s="59">
        <v>4</v>
      </c>
      <c r="B207" s="47" t="s">
        <v>54</v>
      </c>
      <c r="C207" s="100">
        <v>1100.56</v>
      </c>
    </row>
    <row r="208" spans="1:3" x14ac:dyDescent="0.2">
      <c r="A208" s="27">
        <v>5</v>
      </c>
      <c r="B208" s="47" t="s">
        <v>63</v>
      </c>
      <c r="C208" s="100">
        <v>0</v>
      </c>
    </row>
    <row r="209" spans="1:3" x14ac:dyDescent="0.2">
      <c r="A209" s="27">
        <v>6</v>
      </c>
      <c r="B209" s="47" t="s">
        <v>64</v>
      </c>
      <c r="C209" s="100">
        <v>0</v>
      </c>
    </row>
    <row r="210" spans="1:3" x14ac:dyDescent="0.2">
      <c r="A210" s="27">
        <v>7</v>
      </c>
      <c r="B210" s="47" t="s">
        <v>111</v>
      </c>
      <c r="C210" s="100">
        <v>0</v>
      </c>
    </row>
    <row r="211" spans="1:3" x14ac:dyDescent="0.2">
      <c r="A211" s="25"/>
      <c r="B211" s="40"/>
      <c r="C211" s="102"/>
    </row>
    <row r="212" spans="1:3" x14ac:dyDescent="0.2">
      <c r="A212" s="94" t="s">
        <v>103</v>
      </c>
      <c r="B212" s="40"/>
      <c r="C212" s="102"/>
    </row>
    <row r="213" spans="1:3" x14ac:dyDescent="0.2">
      <c r="A213" s="33"/>
      <c r="B213" s="41"/>
      <c r="C213" s="102"/>
    </row>
    <row r="214" spans="1:3" x14ac:dyDescent="0.2">
      <c r="A214" s="95" t="s">
        <v>104</v>
      </c>
      <c r="B214" s="42"/>
      <c r="C214" s="103"/>
    </row>
    <row r="215" spans="1:3" x14ac:dyDescent="0.2">
      <c r="A215" s="93" t="s">
        <v>105</v>
      </c>
      <c r="B215" s="43"/>
      <c r="C215" s="104"/>
    </row>
    <row r="216" spans="1:3" x14ac:dyDescent="0.2">
      <c r="A216" s="25"/>
      <c r="B216" s="40"/>
      <c r="C216" s="102"/>
    </row>
    <row r="217" spans="1:3" x14ac:dyDescent="0.2">
      <c r="A217" s="30" t="s">
        <v>47</v>
      </c>
      <c r="B217" s="31" t="s">
        <v>46</v>
      </c>
      <c r="C217" s="105" t="s">
        <v>56</v>
      </c>
    </row>
    <row r="218" spans="1:3" x14ac:dyDescent="0.2">
      <c r="A218" s="38">
        <v>1</v>
      </c>
      <c r="B218" s="38">
        <v>2</v>
      </c>
      <c r="C218" s="106">
        <v>3</v>
      </c>
    </row>
    <row r="219" spans="1:3" x14ac:dyDescent="0.2">
      <c r="A219" s="28" t="s">
        <v>48</v>
      </c>
      <c r="B219" s="56" t="s">
        <v>79</v>
      </c>
      <c r="C219" s="96">
        <v>96.34</v>
      </c>
    </row>
    <row r="220" spans="1:3" x14ac:dyDescent="0.2">
      <c r="A220" s="28" t="s">
        <v>49</v>
      </c>
      <c r="B220" s="56" t="s">
        <v>80</v>
      </c>
      <c r="C220" s="96">
        <v>96</v>
      </c>
    </row>
    <row r="221" spans="1:3" x14ac:dyDescent="0.2">
      <c r="A221" s="28" t="s">
        <v>50</v>
      </c>
      <c r="B221" s="45" t="s">
        <v>67</v>
      </c>
      <c r="C221" s="96">
        <v>7812.8462995640439</v>
      </c>
    </row>
    <row r="222" spans="1:3" ht="22.5" x14ac:dyDescent="0.2">
      <c r="A222" s="28" t="s">
        <v>57</v>
      </c>
      <c r="B222" s="60" t="s">
        <v>65</v>
      </c>
      <c r="C222" s="96">
        <v>7620.8108608400798</v>
      </c>
    </row>
    <row r="223" spans="1:3" x14ac:dyDescent="0.2">
      <c r="A223" s="28" t="s">
        <v>59</v>
      </c>
      <c r="B223" s="60" t="s">
        <v>58</v>
      </c>
      <c r="C223" s="96">
        <v>6011.626375337346</v>
      </c>
    </row>
    <row r="224" spans="1:3" ht="22.5" x14ac:dyDescent="0.2">
      <c r="A224" s="28" t="s">
        <v>66</v>
      </c>
      <c r="B224" s="60" t="s">
        <v>113</v>
      </c>
      <c r="C224" s="97">
        <v>9032275.3499999996</v>
      </c>
    </row>
    <row r="225" spans="1:3" ht="22.5" x14ac:dyDescent="0.2">
      <c r="A225" s="59">
        <v>1</v>
      </c>
      <c r="B225" s="61" t="s">
        <v>76</v>
      </c>
      <c r="C225" s="97">
        <v>8810267.0199999996</v>
      </c>
    </row>
    <row r="226" spans="1:3" x14ac:dyDescent="0.2">
      <c r="A226" s="62" t="s">
        <v>70</v>
      </c>
      <c r="B226" s="63" t="s">
        <v>55</v>
      </c>
      <c r="C226" s="98">
        <v>6949921.0199999996</v>
      </c>
    </row>
    <row r="227" spans="1:3" x14ac:dyDescent="0.2">
      <c r="A227" s="65" t="s">
        <v>71</v>
      </c>
      <c r="B227" s="63" t="s">
        <v>81</v>
      </c>
      <c r="C227" s="98">
        <v>53440</v>
      </c>
    </row>
    <row r="228" spans="1:3" x14ac:dyDescent="0.2">
      <c r="A228" s="62"/>
      <c r="B228" s="63" t="s">
        <v>82</v>
      </c>
      <c r="C228" s="98">
        <v>0</v>
      </c>
    </row>
    <row r="229" spans="1:3" x14ac:dyDescent="0.2">
      <c r="A229" s="65" t="s">
        <v>72</v>
      </c>
      <c r="B229" s="63" t="s">
        <v>62</v>
      </c>
      <c r="C229" s="98">
        <v>1806906</v>
      </c>
    </row>
    <row r="230" spans="1:3" x14ac:dyDescent="0.2">
      <c r="A230" s="27" t="s">
        <v>73</v>
      </c>
      <c r="B230" s="46" t="s">
        <v>51</v>
      </c>
      <c r="C230" s="99">
        <v>0</v>
      </c>
    </row>
    <row r="231" spans="1:3" x14ac:dyDescent="0.2">
      <c r="A231" s="59">
        <v>2</v>
      </c>
      <c r="B231" s="46" t="s">
        <v>52</v>
      </c>
      <c r="C231" s="99">
        <v>127215.05</v>
      </c>
    </row>
    <row r="232" spans="1:3" x14ac:dyDescent="0.2">
      <c r="A232" s="27">
        <v>3</v>
      </c>
      <c r="B232" s="46" t="s">
        <v>53</v>
      </c>
      <c r="C232" s="99">
        <v>41452.92</v>
      </c>
    </row>
    <row r="233" spans="1:3" x14ac:dyDescent="0.2">
      <c r="A233" s="59">
        <v>4</v>
      </c>
      <c r="B233" s="47" t="s">
        <v>54</v>
      </c>
      <c r="C233" s="100">
        <v>13055.79</v>
      </c>
    </row>
    <row r="234" spans="1:3" x14ac:dyDescent="0.2">
      <c r="A234" s="27">
        <v>5</v>
      </c>
      <c r="B234" s="47" t="s">
        <v>63</v>
      </c>
      <c r="C234" s="100">
        <v>0</v>
      </c>
    </row>
    <row r="235" spans="1:3" x14ac:dyDescent="0.2">
      <c r="A235" s="27">
        <v>6</v>
      </c>
      <c r="B235" s="47" t="s">
        <v>64</v>
      </c>
      <c r="C235" s="100">
        <v>40284.57</v>
      </c>
    </row>
    <row r="236" spans="1:3" x14ac:dyDescent="0.2">
      <c r="A236" s="27">
        <v>7</v>
      </c>
      <c r="B236" s="47" t="s">
        <v>74</v>
      </c>
      <c r="C236" s="100">
        <v>0</v>
      </c>
    </row>
  </sheetData>
  <mergeCells count="2">
    <mergeCell ref="A2:C2"/>
    <mergeCell ref="A3:C3"/>
  </mergeCells>
  <pageMargins left="0.70866141732283472" right="0.70866141732283472" top="0.74803149606299213" bottom="0.74803149606299213" header="0.31496062992125984" footer="0.31496062992125984"/>
  <pageSetup paperSize="9" scale="95" firstPageNumber="99" orientation="portrait" useFirstPageNumber="1" horizontalDpi="4294967293" verticalDpi="4294967293" r:id="rId1"/>
  <headerFooter>
    <oddFooter>&amp;R&amp;P</oddFooter>
  </headerFooter>
  <rowBreaks count="4" manualBreakCount="4">
    <brk id="54" max="16383" man="1"/>
    <brk id="107" max="16383" man="1"/>
    <brk id="159" max="16383" man="1"/>
    <brk id="2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4FFCC-13F8-4842-BA58-CAB9FD25F5C9}">
  <sheetPr>
    <tabColor rgb="FFCCFFFF"/>
  </sheetPr>
  <dimension ref="A1:E41"/>
  <sheetViews>
    <sheetView tabSelected="1" view="pageBreakPreview" zoomScale="110" zoomScaleNormal="110" zoomScaleSheetLayoutView="110" workbookViewId="0">
      <selection activeCell="A10" sqref="A10"/>
    </sheetView>
  </sheetViews>
  <sheetFormatPr defaultRowHeight="12.75" x14ac:dyDescent="0.2"/>
  <cols>
    <col min="1" max="1" width="4.140625" customWidth="1"/>
    <col min="2" max="2" width="56.42578125" style="49" customWidth="1"/>
    <col min="3" max="3" width="32" customWidth="1"/>
    <col min="4" max="4" width="10.28515625" customWidth="1"/>
  </cols>
  <sheetData>
    <row r="1" spans="1:5" x14ac:dyDescent="0.2">
      <c r="C1" s="57" t="s">
        <v>68</v>
      </c>
    </row>
    <row r="2" spans="1:5" ht="21.75" customHeight="1" x14ac:dyDescent="0.2">
      <c r="A2" s="70" t="s">
        <v>84</v>
      </c>
      <c r="B2" s="69"/>
      <c r="C2" s="68"/>
    </row>
    <row r="3" spans="1:5" ht="8.25" customHeight="1" x14ac:dyDescent="0.2">
      <c r="A3" s="86"/>
      <c r="B3" s="69"/>
      <c r="C3" s="68"/>
    </row>
    <row r="4" spans="1:5" ht="24" customHeight="1" x14ac:dyDescent="0.2">
      <c r="A4" s="71" t="s">
        <v>107</v>
      </c>
      <c r="B4" s="72"/>
      <c r="C4" s="73"/>
    </row>
    <row r="5" spans="1:5" ht="22.5" customHeight="1" x14ac:dyDescent="0.2">
      <c r="A5" s="71" t="s">
        <v>106</v>
      </c>
      <c r="B5" s="74"/>
      <c r="C5" s="75"/>
    </row>
    <row r="6" spans="1:5" x14ac:dyDescent="0.2">
      <c r="A6" s="68"/>
      <c r="B6" s="69"/>
      <c r="C6" s="68"/>
    </row>
    <row r="7" spans="1:5" ht="20.25" customHeight="1" x14ac:dyDescent="0.2">
      <c r="A7" s="117" t="s">
        <v>78</v>
      </c>
      <c r="B7" s="117"/>
      <c r="C7" s="117"/>
      <c r="D7" s="89"/>
      <c r="E7" s="89"/>
    </row>
    <row r="8" spans="1:5" ht="15.75" customHeight="1" x14ac:dyDescent="0.2">
      <c r="A8" s="117" t="s">
        <v>61</v>
      </c>
      <c r="B8" s="117"/>
      <c r="C8" s="117"/>
    </row>
    <row r="9" spans="1:5" x14ac:dyDescent="0.2">
      <c r="A9" s="36"/>
      <c r="B9" s="44"/>
      <c r="C9" s="26"/>
    </row>
    <row r="10" spans="1:5" s="50" customFormat="1" ht="39.950000000000003" customHeight="1" x14ac:dyDescent="0.2">
      <c r="A10" s="30" t="s">
        <v>47</v>
      </c>
      <c r="B10" s="31" t="s">
        <v>46</v>
      </c>
      <c r="C10" s="55" t="s">
        <v>56</v>
      </c>
    </row>
    <row r="11" spans="1:5" s="50" customFormat="1" x14ac:dyDescent="0.2">
      <c r="A11" s="76">
        <v>1</v>
      </c>
      <c r="B11" s="76">
        <v>2</v>
      </c>
      <c r="C11" s="77">
        <v>3</v>
      </c>
    </row>
    <row r="12" spans="1:5" ht="24.95" customHeight="1" x14ac:dyDescent="0.2">
      <c r="A12" s="28" t="s">
        <v>48</v>
      </c>
      <c r="B12" s="56" t="s">
        <v>79</v>
      </c>
      <c r="C12" s="52">
        <v>301.06299999999999</v>
      </c>
    </row>
    <row r="13" spans="1:5" ht="24.95" customHeight="1" x14ac:dyDescent="0.2">
      <c r="A13" s="28" t="s">
        <v>49</v>
      </c>
      <c r="B13" s="56" t="s">
        <v>80</v>
      </c>
      <c r="C13" s="52">
        <v>306.75</v>
      </c>
    </row>
    <row r="14" spans="1:5" ht="24.95" customHeight="1" x14ac:dyDescent="0.2">
      <c r="A14" s="28" t="s">
        <v>50</v>
      </c>
      <c r="B14" s="78" t="s">
        <v>67</v>
      </c>
      <c r="C14" s="52">
        <f>C17/C12/12</f>
        <v>11084.23574135646</v>
      </c>
    </row>
    <row r="15" spans="1:5" ht="24.95" customHeight="1" x14ac:dyDescent="0.2">
      <c r="A15" s="28" t="s">
        <v>57</v>
      </c>
      <c r="B15" s="60" t="s">
        <v>65</v>
      </c>
      <c r="C15" s="52">
        <f>C18/C12/12</f>
        <v>10758.348438145282</v>
      </c>
    </row>
    <row r="16" spans="1:5" ht="25.5" customHeight="1" x14ac:dyDescent="0.2">
      <c r="A16" s="28" t="s">
        <v>59</v>
      </c>
      <c r="B16" s="60" t="s">
        <v>58</v>
      </c>
      <c r="C16" s="52">
        <f>C19/C12/12</f>
        <v>9390.3004133132708</v>
      </c>
    </row>
    <row r="17" spans="1:4" ht="22.5" customHeight="1" x14ac:dyDescent="0.2">
      <c r="A17" s="28" t="s">
        <v>66</v>
      </c>
      <c r="B17" s="60" t="s">
        <v>69</v>
      </c>
      <c r="C17" s="53">
        <f xml:space="preserve"> C18+SUM(C24:C29)</f>
        <v>40044639.18</v>
      </c>
    </row>
    <row r="18" spans="1:4" ht="22.5" customHeight="1" x14ac:dyDescent="0.2">
      <c r="A18" s="59">
        <v>1</v>
      </c>
      <c r="B18" s="79" t="s">
        <v>76</v>
      </c>
      <c r="C18" s="53">
        <f>C19+C20+C22+C23</f>
        <v>38867287.869999997</v>
      </c>
    </row>
    <row r="19" spans="1:4" s="64" customFormat="1" ht="24.95" customHeight="1" x14ac:dyDescent="0.2">
      <c r="A19" s="62" t="s">
        <v>70</v>
      </c>
      <c r="B19" s="80" t="s">
        <v>55</v>
      </c>
      <c r="C19" s="81">
        <v>33924864.159999996</v>
      </c>
    </row>
    <row r="20" spans="1:4" s="64" customFormat="1" ht="24.95" customHeight="1" x14ac:dyDescent="0.2">
      <c r="A20" s="65" t="s">
        <v>71</v>
      </c>
      <c r="B20" s="66" t="s">
        <v>81</v>
      </c>
      <c r="C20" s="81">
        <v>4645663.0999999996</v>
      </c>
    </row>
    <row r="21" spans="1:4" s="64" customFormat="1" ht="24.95" hidden="1" customHeight="1" x14ac:dyDescent="0.2">
      <c r="A21" s="65"/>
      <c r="B21" s="67" t="s">
        <v>82</v>
      </c>
      <c r="C21" s="81"/>
    </row>
    <row r="22" spans="1:4" s="64" customFormat="1" ht="24.95" customHeight="1" x14ac:dyDescent="0.2">
      <c r="A22" s="62" t="s">
        <v>72</v>
      </c>
      <c r="B22" s="80" t="s">
        <v>62</v>
      </c>
      <c r="C22" s="81">
        <v>296760.61</v>
      </c>
    </row>
    <row r="23" spans="1:4" s="64" customFormat="1" ht="24.95" customHeight="1" x14ac:dyDescent="0.2">
      <c r="A23" s="65" t="s">
        <v>73</v>
      </c>
      <c r="B23" s="80" t="s">
        <v>51</v>
      </c>
      <c r="C23" s="81">
        <v>0</v>
      </c>
    </row>
    <row r="24" spans="1:4" ht="24.95" customHeight="1" x14ac:dyDescent="0.2">
      <c r="A24" s="27">
        <v>2</v>
      </c>
      <c r="B24" s="82" t="s">
        <v>52</v>
      </c>
      <c r="C24" s="83">
        <v>599440.11</v>
      </c>
    </row>
    <row r="25" spans="1:4" ht="24.95" customHeight="1" x14ac:dyDescent="0.2">
      <c r="A25" s="59">
        <v>3</v>
      </c>
      <c r="B25" s="82" t="s">
        <v>53</v>
      </c>
      <c r="C25" s="83">
        <v>114055.14</v>
      </c>
    </row>
    <row r="26" spans="1:4" ht="24.95" customHeight="1" x14ac:dyDescent="0.2">
      <c r="A26" s="27">
        <v>4</v>
      </c>
      <c r="B26" s="82" t="s">
        <v>54</v>
      </c>
      <c r="C26" s="83">
        <v>8924.32</v>
      </c>
    </row>
    <row r="27" spans="1:4" ht="24.95" customHeight="1" x14ac:dyDescent="0.2">
      <c r="A27" s="59">
        <v>5</v>
      </c>
      <c r="B27" s="47" t="s">
        <v>63</v>
      </c>
      <c r="C27" s="54">
        <v>89572.4</v>
      </c>
      <c r="D27" s="84"/>
    </row>
    <row r="28" spans="1:4" ht="24.95" customHeight="1" x14ac:dyDescent="0.2">
      <c r="A28" s="27">
        <v>6</v>
      </c>
      <c r="B28" s="47" t="s">
        <v>64</v>
      </c>
      <c r="C28" s="54">
        <v>365359.34</v>
      </c>
      <c r="D28" s="84"/>
    </row>
    <row r="29" spans="1:4" ht="24.95" customHeight="1" x14ac:dyDescent="0.2">
      <c r="A29" s="27">
        <v>7</v>
      </c>
      <c r="B29" s="47" t="s">
        <v>74</v>
      </c>
      <c r="C29" s="54"/>
      <c r="D29" s="84"/>
    </row>
    <row r="30" spans="1:4" ht="35.25" customHeight="1" x14ac:dyDescent="0.2">
      <c r="A30" s="118" t="s">
        <v>75</v>
      </c>
      <c r="B30" s="119"/>
      <c r="C30" s="120"/>
    </row>
    <row r="31" spans="1:4" ht="64.5" customHeight="1" x14ac:dyDescent="0.2">
      <c r="A31" s="121" t="s">
        <v>60</v>
      </c>
      <c r="B31" s="121"/>
      <c r="C31" s="121"/>
    </row>
    <row r="32" spans="1:4" ht="78.75" customHeight="1" x14ac:dyDescent="0.2">
      <c r="A32" s="122" t="s">
        <v>77</v>
      </c>
      <c r="B32" s="123"/>
      <c r="C32" s="123"/>
    </row>
    <row r="33" spans="1:2" ht="15.75" x14ac:dyDescent="0.2">
      <c r="B33" s="85"/>
    </row>
    <row r="34" spans="1:2" x14ac:dyDescent="0.2">
      <c r="B34" s="90"/>
    </row>
    <row r="35" spans="1:2" x14ac:dyDescent="0.2">
      <c r="A35" s="29"/>
      <c r="B35" s="90"/>
    </row>
    <row r="36" spans="1:2" x14ac:dyDescent="0.2">
      <c r="A36" s="29"/>
      <c r="B36" s="48"/>
    </row>
    <row r="37" spans="1:2" x14ac:dyDescent="0.2">
      <c r="B37" s="91"/>
    </row>
    <row r="38" spans="1:2" x14ac:dyDescent="0.2">
      <c r="B38" s="90"/>
    </row>
    <row r="39" spans="1:2" x14ac:dyDescent="0.2">
      <c r="B39" s="90"/>
    </row>
    <row r="40" spans="1:2" x14ac:dyDescent="0.2">
      <c r="B40" s="90"/>
    </row>
    <row r="41" spans="1:2" x14ac:dyDescent="0.2">
      <c r="B41" s="90"/>
    </row>
  </sheetData>
  <mergeCells count="5">
    <mergeCell ref="A7:C7"/>
    <mergeCell ref="A8:C8"/>
    <mergeCell ref="A30:C30"/>
    <mergeCell ref="A31:C31"/>
    <mergeCell ref="A32:C32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6CC6E-E76B-4AB6-B47E-A3D93591F41D}">
  <sheetPr>
    <tabColor rgb="FFCCFFFF"/>
  </sheetPr>
  <dimension ref="A1:E41"/>
  <sheetViews>
    <sheetView view="pageBreakPreview" zoomScale="110" zoomScaleNormal="110" zoomScaleSheetLayoutView="110" workbookViewId="0">
      <selection activeCell="A10" sqref="A10"/>
    </sheetView>
  </sheetViews>
  <sheetFormatPr defaultRowHeight="12.75" x14ac:dyDescent="0.2"/>
  <cols>
    <col min="1" max="1" width="4.140625" customWidth="1"/>
    <col min="2" max="2" width="56.42578125" style="49" customWidth="1"/>
    <col min="3" max="3" width="32" customWidth="1"/>
    <col min="4" max="4" width="10.28515625" customWidth="1"/>
  </cols>
  <sheetData>
    <row r="1" spans="1:5" x14ac:dyDescent="0.2">
      <c r="C1" s="57" t="s">
        <v>68</v>
      </c>
    </row>
    <row r="2" spans="1:5" ht="21.75" customHeight="1" x14ac:dyDescent="0.2">
      <c r="A2" s="70" t="s">
        <v>85</v>
      </c>
      <c r="B2" s="69"/>
      <c r="C2" s="68"/>
    </row>
    <row r="3" spans="1:5" ht="8.25" customHeight="1" x14ac:dyDescent="0.2">
      <c r="A3" s="86"/>
      <c r="B3" s="69"/>
      <c r="C3" s="68"/>
    </row>
    <row r="4" spans="1:5" ht="24" customHeight="1" x14ac:dyDescent="0.2">
      <c r="A4" s="71" t="s">
        <v>86</v>
      </c>
      <c r="B4" s="72"/>
      <c r="C4" s="73"/>
    </row>
    <row r="5" spans="1:5" ht="22.5" customHeight="1" x14ac:dyDescent="0.2">
      <c r="A5" s="71" t="s">
        <v>87</v>
      </c>
      <c r="B5" s="74"/>
      <c r="C5" s="75"/>
    </row>
    <row r="6" spans="1:5" x14ac:dyDescent="0.2">
      <c r="A6" s="68"/>
      <c r="B6" s="69"/>
      <c r="C6" s="68"/>
    </row>
    <row r="7" spans="1:5" ht="20.25" customHeight="1" x14ac:dyDescent="0.2">
      <c r="A7" s="117" t="s">
        <v>78</v>
      </c>
      <c r="B7" s="117"/>
      <c r="C7" s="117"/>
      <c r="D7" s="89"/>
      <c r="E7" s="89"/>
    </row>
    <row r="8" spans="1:5" ht="15.75" customHeight="1" x14ac:dyDescent="0.2">
      <c r="A8" s="117" t="s">
        <v>61</v>
      </c>
      <c r="B8" s="117"/>
      <c r="C8" s="117"/>
    </row>
    <row r="9" spans="1:5" x14ac:dyDescent="0.2">
      <c r="A9" s="36"/>
      <c r="B9" s="44"/>
      <c r="C9" s="26"/>
    </row>
    <row r="10" spans="1:5" s="50" customFormat="1" ht="39.950000000000003" customHeight="1" x14ac:dyDescent="0.2">
      <c r="A10" s="30" t="s">
        <v>47</v>
      </c>
      <c r="B10" s="31" t="s">
        <v>46</v>
      </c>
      <c r="C10" s="55" t="s">
        <v>56</v>
      </c>
    </row>
    <row r="11" spans="1:5" s="50" customFormat="1" x14ac:dyDescent="0.2">
      <c r="A11" s="76">
        <v>1</v>
      </c>
      <c r="B11" s="76">
        <v>2</v>
      </c>
      <c r="C11" s="77">
        <v>3</v>
      </c>
    </row>
    <row r="12" spans="1:5" ht="24.95" customHeight="1" x14ac:dyDescent="0.2">
      <c r="A12" s="28" t="s">
        <v>48</v>
      </c>
      <c r="B12" s="56" t="s">
        <v>79</v>
      </c>
      <c r="C12" s="52">
        <v>5.08</v>
      </c>
    </row>
    <row r="13" spans="1:5" ht="24.95" customHeight="1" x14ac:dyDescent="0.2">
      <c r="A13" s="28" t="s">
        <v>49</v>
      </c>
      <c r="B13" s="56" t="s">
        <v>80</v>
      </c>
      <c r="C13" s="52">
        <v>5.5</v>
      </c>
    </row>
    <row r="14" spans="1:5" ht="24.95" customHeight="1" x14ac:dyDescent="0.2">
      <c r="A14" s="28" t="s">
        <v>50</v>
      </c>
      <c r="B14" s="78" t="s">
        <v>67</v>
      </c>
      <c r="C14" s="52">
        <f>C17/C12/12</f>
        <v>11618.548392388453</v>
      </c>
    </row>
    <row r="15" spans="1:5" ht="24.95" customHeight="1" x14ac:dyDescent="0.2">
      <c r="A15" s="28" t="s">
        <v>57</v>
      </c>
      <c r="B15" s="60" t="s">
        <v>65</v>
      </c>
      <c r="C15" s="52">
        <f>C18/C12/12</f>
        <v>11481.735236220475</v>
      </c>
    </row>
    <row r="16" spans="1:5" ht="25.5" customHeight="1" x14ac:dyDescent="0.2">
      <c r="A16" s="28" t="s">
        <v>59</v>
      </c>
      <c r="B16" s="60" t="s">
        <v>58</v>
      </c>
      <c r="C16" s="52">
        <f>C19/C12/12</f>
        <v>8204.235400262467</v>
      </c>
    </row>
    <row r="17" spans="1:4" ht="22.5" customHeight="1" x14ac:dyDescent="0.2">
      <c r="A17" s="28" t="s">
        <v>66</v>
      </c>
      <c r="B17" s="60" t="s">
        <v>69</v>
      </c>
      <c r="C17" s="53">
        <f xml:space="preserve"> C18+SUM(C24:C29)</f>
        <v>708266.71000000008</v>
      </c>
    </row>
    <row r="18" spans="1:4" ht="22.5" customHeight="1" x14ac:dyDescent="0.2">
      <c r="A18" s="59">
        <v>1</v>
      </c>
      <c r="B18" s="79" t="s">
        <v>76</v>
      </c>
      <c r="C18" s="53">
        <f>C19+C20+C22+C23</f>
        <v>699926.58000000007</v>
      </c>
    </row>
    <row r="19" spans="1:4" s="64" customFormat="1" ht="24.95" customHeight="1" x14ac:dyDescent="0.2">
      <c r="A19" s="62" t="s">
        <v>70</v>
      </c>
      <c r="B19" s="80" t="s">
        <v>55</v>
      </c>
      <c r="C19" s="81">
        <v>500130.19</v>
      </c>
    </row>
    <row r="20" spans="1:4" s="64" customFormat="1" ht="24.95" customHeight="1" x14ac:dyDescent="0.2">
      <c r="A20" s="65" t="s">
        <v>71</v>
      </c>
      <c r="B20" s="66" t="s">
        <v>81</v>
      </c>
      <c r="C20" s="81">
        <v>199796.39</v>
      </c>
    </row>
    <row r="21" spans="1:4" s="64" customFormat="1" ht="24.95" customHeight="1" x14ac:dyDescent="0.2">
      <c r="A21" s="65"/>
      <c r="B21" s="67" t="s">
        <v>82</v>
      </c>
      <c r="C21" s="81">
        <v>58266.71</v>
      </c>
    </row>
    <row r="22" spans="1:4" s="64" customFormat="1" ht="24.95" customHeight="1" x14ac:dyDescent="0.2">
      <c r="A22" s="62" t="s">
        <v>72</v>
      </c>
      <c r="B22" s="80" t="s">
        <v>62</v>
      </c>
      <c r="C22" s="81"/>
    </row>
    <row r="23" spans="1:4" s="64" customFormat="1" ht="24.95" customHeight="1" x14ac:dyDescent="0.2">
      <c r="A23" s="65" t="s">
        <v>73</v>
      </c>
      <c r="B23" s="80" t="s">
        <v>51</v>
      </c>
      <c r="C23" s="81"/>
    </row>
    <row r="24" spans="1:4" ht="24.95" customHeight="1" x14ac:dyDescent="0.2">
      <c r="A24" s="27">
        <v>2</v>
      </c>
      <c r="B24" s="82" t="s">
        <v>52</v>
      </c>
      <c r="C24" s="83"/>
    </row>
    <row r="25" spans="1:4" ht="24.95" customHeight="1" x14ac:dyDescent="0.2">
      <c r="A25" s="59">
        <v>3</v>
      </c>
      <c r="B25" s="82" t="s">
        <v>53</v>
      </c>
      <c r="C25" s="83"/>
    </row>
    <row r="26" spans="1:4" ht="24.95" customHeight="1" x14ac:dyDescent="0.2">
      <c r="A26" s="27">
        <v>4</v>
      </c>
      <c r="B26" s="82" t="s">
        <v>54</v>
      </c>
      <c r="C26" s="83"/>
    </row>
    <row r="27" spans="1:4" ht="24.95" customHeight="1" x14ac:dyDescent="0.2">
      <c r="A27" s="59">
        <v>5</v>
      </c>
      <c r="B27" s="47" t="s">
        <v>63</v>
      </c>
      <c r="C27" s="54"/>
      <c r="D27" s="84"/>
    </row>
    <row r="28" spans="1:4" ht="24.95" customHeight="1" x14ac:dyDescent="0.2">
      <c r="A28" s="27">
        <v>6</v>
      </c>
      <c r="B28" s="47" t="s">
        <v>64</v>
      </c>
      <c r="C28" s="54"/>
      <c r="D28" s="84"/>
    </row>
    <row r="29" spans="1:4" x14ac:dyDescent="0.2">
      <c r="A29" s="27">
        <v>7</v>
      </c>
      <c r="B29" s="47" t="s">
        <v>108</v>
      </c>
      <c r="C29" s="54">
        <v>8340.1299999999992</v>
      </c>
      <c r="D29" s="84"/>
    </row>
    <row r="30" spans="1:4" ht="35.25" customHeight="1" x14ac:dyDescent="0.2">
      <c r="A30" s="118" t="s">
        <v>75</v>
      </c>
      <c r="B30" s="119"/>
      <c r="C30" s="120"/>
    </row>
    <row r="31" spans="1:4" ht="64.5" customHeight="1" x14ac:dyDescent="0.2">
      <c r="A31" s="121" t="s">
        <v>60</v>
      </c>
      <c r="B31" s="121"/>
      <c r="C31" s="121"/>
    </row>
    <row r="32" spans="1:4" ht="78.75" customHeight="1" x14ac:dyDescent="0.2">
      <c r="A32" s="122" t="s">
        <v>77</v>
      </c>
      <c r="B32" s="123"/>
      <c r="C32" s="123"/>
    </row>
    <row r="33" spans="1:2" ht="15.75" x14ac:dyDescent="0.2">
      <c r="B33" s="85"/>
    </row>
    <row r="34" spans="1:2" x14ac:dyDescent="0.2">
      <c r="B34" s="90"/>
    </row>
    <row r="35" spans="1:2" x14ac:dyDescent="0.2">
      <c r="A35" s="29"/>
      <c r="B35" s="90"/>
    </row>
    <row r="36" spans="1:2" x14ac:dyDescent="0.2">
      <c r="A36" s="29"/>
      <c r="B36" s="48"/>
    </row>
    <row r="37" spans="1:2" x14ac:dyDescent="0.2">
      <c r="B37" s="91"/>
    </row>
    <row r="38" spans="1:2" x14ac:dyDescent="0.2">
      <c r="B38" s="90"/>
    </row>
    <row r="39" spans="1:2" x14ac:dyDescent="0.2">
      <c r="B39" s="90"/>
    </row>
    <row r="40" spans="1:2" x14ac:dyDescent="0.2">
      <c r="B40" s="90"/>
    </row>
    <row r="41" spans="1:2" x14ac:dyDescent="0.2">
      <c r="B41" s="90"/>
    </row>
  </sheetData>
  <mergeCells count="5">
    <mergeCell ref="A7:C7"/>
    <mergeCell ref="A8:C8"/>
    <mergeCell ref="A30:C30"/>
    <mergeCell ref="A31:C31"/>
    <mergeCell ref="A32:C32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241C7-2254-44D2-AA84-C6BAD681CBC4}">
  <sheetPr>
    <tabColor rgb="FFCCFFFF"/>
  </sheetPr>
  <dimension ref="A1:E41"/>
  <sheetViews>
    <sheetView view="pageBreakPreview" zoomScale="110" zoomScaleNormal="110" zoomScaleSheetLayoutView="110" workbookViewId="0">
      <selection activeCell="A10" sqref="A10"/>
    </sheetView>
  </sheetViews>
  <sheetFormatPr defaultRowHeight="12.75" x14ac:dyDescent="0.2"/>
  <cols>
    <col min="1" max="1" width="4.140625" customWidth="1"/>
    <col min="2" max="2" width="56.42578125" style="49" customWidth="1"/>
    <col min="3" max="3" width="32" customWidth="1"/>
    <col min="4" max="4" width="10.28515625" customWidth="1"/>
  </cols>
  <sheetData>
    <row r="1" spans="1:5" x14ac:dyDescent="0.2">
      <c r="C1" s="57" t="s">
        <v>68</v>
      </c>
    </row>
    <row r="2" spans="1:5" ht="21.75" customHeight="1" x14ac:dyDescent="0.2">
      <c r="A2" s="70" t="s">
        <v>85</v>
      </c>
      <c r="B2" s="69"/>
      <c r="C2" s="68"/>
    </row>
    <row r="3" spans="1:5" ht="8.25" customHeight="1" x14ac:dyDescent="0.2">
      <c r="A3" s="86"/>
      <c r="B3" s="69"/>
      <c r="C3" s="68"/>
    </row>
    <row r="4" spans="1:5" ht="24" customHeight="1" x14ac:dyDescent="0.2">
      <c r="A4" s="71" t="s">
        <v>88</v>
      </c>
      <c r="B4" s="72"/>
      <c r="C4" s="73"/>
    </row>
    <row r="5" spans="1:5" ht="22.5" customHeight="1" x14ac:dyDescent="0.2">
      <c r="A5" s="71" t="s">
        <v>89</v>
      </c>
      <c r="B5" s="74"/>
      <c r="C5" s="75"/>
    </row>
    <row r="6" spans="1:5" x14ac:dyDescent="0.2">
      <c r="A6" s="68"/>
      <c r="B6" s="69"/>
      <c r="C6" s="68"/>
    </row>
    <row r="7" spans="1:5" ht="20.25" customHeight="1" x14ac:dyDescent="0.2">
      <c r="A7" s="117" t="s">
        <v>78</v>
      </c>
      <c r="B7" s="117"/>
      <c r="C7" s="117"/>
      <c r="D7" s="89"/>
      <c r="E7" s="89"/>
    </row>
    <row r="8" spans="1:5" ht="15.75" customHeight="1" x14ac:dyDescent="0.2">
      <c r="A8" s="117" t="s">
        <v>61</v>
      </c>
      <c r="B8" s="117"/>
      <c r="C8" s="117"/>
    </row>
    <row r="9" spans="1:5" x14ac:dyDescent="0.2">
      <c r="A9" s="36"/>
      <c r="B9" s="44"/>
      <c r="C9" s="26"/>
    </row>
    <row r="10" spans="1:5" s="50" customFormat="1" ht="39.950000000000003" customHeight="1" x14ac:dyDescent="0.2">
      <c r="A10" s="30" t="s">
        <v>47</v>
      </c>
      <c r="B10" s="31" t="s">
        <v>46</v>
      </c>
      <c r="C10" s="55" t="s">
        <v>56</v>
      </c>
    </row>
    <row r="11" spans="1:5" s="50" customFormat="1" x14ac:dyDescent="0.2">
      <c r="A11" s="76">
        <v>1</v>
      </c>
      <c r="B11" s="76">
        <v>2</v>
      </c>
      <c r="C11" s="77">
        <v>3</v>
      </c>
    </row>
    <row r="12" spans="1:5" ht="24.95" customHeight="1" x14ac:dyDescent="0.2">
      <c r="A12" s="28" t="s">
        <v>48</v>
      </c>
      <c r="B12" s="56" t="s">
        <v>79</v>
      </c>
      <c r="C12" s="52">
        <v>3.92</v>
      </c>
    </row>
    <row r="13" spans="1:5" ht="24.95" customHeight="1" x14ac:dyDescent="0.2">
      <c r="A13" s="28" t="s">
        <v>49</v>
      </c>
      <c r="B13" s="56" t="s">
        <v>80</v>
      </c>
      <c r="C13" s="52">
        <v>4</v>
      </c>
    </row>
    <row r="14" spans="1:5" ht="24.95" customHeight="1" x14ac:dyDescent="0.2">
      <c r="A14" s="28" t="s">
        <v>50</v>
      </c>
      <c r="B14" s="78" t="s">
        <v>67</v>
      </c>
      <c r="C14" s="52">
        <f>C17/C12/12</f>
        <v>9722.0667517006805</v>
      </c>
    </row>
    <row r="15" spans="1:5" ht="24.95" customHeight="1" x14ac:dyDescent="0.2">
      <c r="A15" s="28" t="s">
        <v>57</v>
      </c>
      <c r="B15" s="60" t="s">
        <v>65</v>
      </c>
      <c r="C15" s="52">
        <f>C18/C12/12</f>
        <v>9209.1611394557822</v>
      </c>
    </row>
    <row r="16" spans="1:5" ht="25.5" customHeight="1" x14ac:dyDescent="0.2">
      <c r="A16" s="28" t="s">
        <v>59</v>
      </c>
      <c r="B16" s="60" t="s">
        <v>58</v>
      </c>
      <c r="C16" s="52">
        <f>C19/C12/12</f>
        <v>6463.5820578231296</v>
      </c>
    </row>
    <row r="17" spans="1:4" ht="22.5" customHeight="1" x14ac:dyDescent="0.2">
      <c r="A17" s="28" t="s">
        <v>66</v>
      </c>
      <c r="B17" s="60" t="s">
        <v>69</v>
      </c>
      <c r="C17" s="53">
        <f xml:space="preserve"> C18+SUM(C24:C29)</f>
        <v>457326.02</v>
      </c>
    </row>
    <row r="18" spans="1:4" ht="22.5" customHeight="1" x14ac:dyDescent="0.2">
      <c r="A18" s="59">
        <v>1</v>
      </c>
      <c r="B18" s="79" t="s">
        <v>76</v>
      </c>
      <c r="C18" s="53">
        <f>C19+C20+C22+C23</f>
        <v>433198.94</v>
      </c>
    </row>
    <row r="19" spans="1:4" s="64" customFormat="1" ht="24.95" customHeight="1" x14ac:dyDescent="0.2">
      <c r="A19" s="62" t="s">
        <v>70</v>
      </c>
      <c r="B19" s="80" t="s">
        <v>55</v>
      </c>
      <c r="C19" s="81">
        <v>304046.90000000002</v>
      </c>
    </row>
    <row r="20" spans="1:4" s="64" customFormat="1" ht="24.95" customHeight="1" x14ac:dyDescent="0.2">
      <c r="A20" s="65" t="s">
        <v>71</v>
      </c>
      <c r="B20" s="66" t="s">
        <v>81</v>
      </c>
      <c r="C20" s="81">
        <v>129152.04</v>
      </c>
    </row>
    <row r="21" spans="1:4" s="64" customFormat="1" ht="24.95" customHeight="1" x14ac:dyDescent="0.2">
      <c r="A21" s="65"/>
      <c r="B21" s="67" t="s">
        <v>82</v>
      </c>
      <c r="C21" s="81">
        <v>44500.06</v>
      </c>
    </row>
    <row r="22" spans="1:4" s="64" customFormat="1" ht="24.95" customHeight="1" x14ac:dyDescent="0.2">
      <c r="A22" s="62" t="s">
        <v>72</v>
      </c>
      <c r="B22" s="80" t="s">
        <v>62</v>
      </c>
      <c r="C22" s="81"/>
    </row>
    <row r="23" spans="1:4" s="64" customFormat="1" ht="24.95" customHeight="1" x14ac:dyDescent="0.2">
      <c r="A23" s="65" t="s">
        <v>73</v>
      </c>
      <c r="B23" s="80" t="s">
        <v>51</v>
      </c>
      <c r="C23" s="81"/>
    </row>
    <row r="24" spans="1:4" ht="24.95" customHeight="1" x14ac:dyDescent="0.2">
      <c r="A24" s="27">
        <v>2</v>
      </c>
      <c r="B24" s="82" t="s">
        <v>52</v>
      </c>
      <c r="C24" s="83"/>
    </row>
    <row r="25" spans="1:4" ht="24.95" customHeight="1" x14ac:dyDescent="0.2">
      <c r="A25" s="59">
        <v>3</v>
      </c>
      <c r="B25" s="82" t="s">
        <v>53</v>
      </c>
      <c r="C25" s="83"/>
    </row>
    <row r="26" spans="1:4" ht="24.95" customHeight="1" x14ac:dyDescent="0.2">
      <c r="A26" s="27">
        <v>4</v>
      </c>
      <c r="B26" s="82" t="s">
        <v>54</v>
      </c>
      <c r="C26" s="83"/>
    </row>
    <row r="27" spans="1:4" ht="24.95" customHeight="1" x14ac:dyDescent="0.2">
      <c r="A27" s="59">
        <v>5</v>
      </c>
      <c r="B27" s="47" t="s">
        <v>63</v>
      </c>
      <c r="C27" s="54"/>
      <c r="D27" s="84"/>
    </row>
    <row r="28" spans="1:4" ht="24.95" customHeight="1" x14ac:dyDescent="0.2">
      <c r="A28" s="27">
        <v>6</v>
      </c>
      <c r="B28" s="47" t="s">
        <v>64</v>
      </c>
      <c r="C28" s="54"/>
      <c r="D28" s="84"/>
    </row>
    <row r="29" spans="1:4" x14ac:dyDescent="0.2">
      <c r="A29" s="27">
        <v>7</v>
      </c>
      <c r="B29" s="47" t="s">
        <v>109</v>
      </c>
      <c r="C29" s="54">
        <v>24127.08</v>
      </c>
      <c r="D29" s="84"/>
    </row>
    <row r="30" spans="1:4" ht="35.25" customHeight="1" x14ac:dyDescent="0.2">
      <c r="A30" s="118" t="s">
        <v>75</v>
      </c>
      <c r="B30" s="119"/>
      <c r="C30" s="120"/>
    </row>
    <row r="31" spans="1:4" ht="64.5" customHeight="1" x14ac:dyDescent="0.2">
      <c r="A31" s="121" t="s">
        <v>60</v>
      </c>
      <c r="B31" s="121"/>
      <c r="C31" s="121"/>
    </row>
    <row r="32" spans="1:4" ht="78.75" customHeight="1" x14ac:dyDescent="0.2">
      <c r="A32" s="122" t="s">
        <v>77</v>
      </c>
      <c r="B32" s="123"/>
      <c r="C32" s="123"/>
    </row>
    <row r="33" spans="1:2" ht="15.75" x14ac:dyDescent="0.2">
      <c r="B33" s="85"/>
    </row>
    <row r="34" spans="1:2" x14ac:dyDescent="0.2">
      <c r="B34" s="90"/>
    </row>
    <row r="35" spans="1:2" x14ac:dyDescent="0.2">
      <c r="A35" s="29"/>
      <c r="B35" s="90"/>
    </row>
    <row r="36" spans="1:2" x14ac:dyDescent="0.2">
      <c r="A36" s="29"/>
      <c r="B36" s="48"/>
    </row>
    <row r="37" spans="1:2" x14ac:dyDescent="0.2">
      <c r="B37" s="91"/>
    </row>
    <row r="38" spans="1:2" x14ac:dyDescent="0.2">
      <c r="B38" s="90"/>
    </row>
    <row r="39" spans="1:2" x14ac:dyDescent="0.2">
      <c r="B39" s="90"/>
    </row>
    <row r="40" spans="1:2" x14ac:dyDescent="0.2">
      <c r="B40" s="90"/>
    </row>
    <row r="41" spans="1:2" x14ac:dyDescent="0.2">
      <c r="B41" s="90"/>
    </row>
  </sheetData>
  <mergeCells count="5">
    <mergeCell ref="A7:C7"/>
    <mergeCell ref="A8:C8"/>
    <mergeCell ref="A30:C30"/>
    <mergeCell ref="A31:C31"/>
    <mergeCell ref="A32:C32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8BD7A-5EB0-40A0-8262-DF9C2B236726}">
  <sheetPr>
    <tabColor rgb="FFCCFFFF"/>
  </sheetPr>
  <dimension ref="A1:E41"/>
  <sheetViews>
    <sheetView view="pageBreakPreview" zoomScale="110" zoomScaleNormal="110" zoomScaleSheetLayoutView="110" workbookViewId="0">
      <selection activeCell="A10" sqref="A10"/>
    </sheetView>
  </sheetViews>
  <sheetFormatPr defaultRowHeight="12.75" x14ac:dyDescent="0.2"/>
  <cols>
    <col min="1" max="1" width="4.140625" customWidth="1"/>
    <col min="2" max="2" width="56.42578125" style="49" customWidth="1"/>
    <col min="3" max="3" width="32" customWidth="1"/>
    <col min="4" max="4" width="10.28515625" customWidth="1"/>
  </cols>
  <sheetData>
    <row r="1" spans="1:5" x14ac:dyDescent="0.2">
      <c r="C1" s="57" t="s">
        <v>68</v>
      </c>
    </row>
    <row r="2" spans="1:5" ht="21.75" customHeight="1" x14ac:dyDescent="0.2">
      <c r="A2" s="70" t="s">
        <v>85</v>
      </c>
      <c r="B2" s="69"/>
      <c r="C2" s="68"/>
    </row>
    <row r="3" spans="1:5" ht="8.25" customHeight="1" x14ac:dyDescent="0.2">
      <c r="A3" s="86"/>
      <c r="B3" s="69"/>
      <c r="C3" s="68"/>
    </row>
    <row r="4" spans="1:5" ht="24" customHeight="1" x14ac:dyDescent="0.2">
      <c r="A4" s="71" t="s">
        <v>86</v>
      </c>
      <c r="B4" s="72"/>
      <c r="C4" s="73"/>
    </row>
    <row r="5" spans="1:5" ht="22.5" customHeight="1" x14ac:dyDescent="0.2">
      <c r="A5" s="71" t="s">
        <v>90</v>
      </c>
      <c r="B5" s="74"/>
      <c r="C5" s="75"/>
    </row>
    <row r="6" spans="1:5" x14ac:dyDescent="0.2">
      <c r="A6" s="68"/>
      <c r="B6" s="69"/>
      <c r="C6" s="68"/>
    </row>
    <row r="7" spans="1:5" ht="20.25" customHeight="1" x14ac:dyDescent="0.2">
      <c r="A7" s="117" t="s">
        <v>78</v>
      </c>
      <c r="B7" s="117"/>
      <c r="C7" s="117"/>
      <c r="D7" s="89"/>
      <c r="E7" s="89"/>
    </row>
    <row r="8" spans="1:5" ht="15.75" customHeight="1" x14ac:dyDescent="0.2">
      <c r="A8" s="117" t="s">
        <v>61</v>
      </c>
      <c r="B8" s="117"/>
      <c r="C8" s="117"/>
    </row>
    <row r="9" spans="1:5" x14ac:dyDescent="0.2">
      <c r="A9" s="36"/>
      <c r="B9" s="44"/>
      <c r="C9" s="26"/>
    </row>
    <row r="10" spans="1:5" s="50" customFormat="1" ht="39.950000000000003" customHeight="1" x14ac:dyDescent="0.2">
      <c r="A10" s="30" t="s">
        <v>47</v>
      </c>
      <c r="B10" s="31" t="s">
        <v>46</v>
      </c>
      <c r="C10" s="55" t="s">
        <v>56</v>
      </c>
    </row>
    <row r="11" spans="1:5" s="50" customFormat="1" x14ac:dyDescent="0.2">
      <c r="A11" s="76">
        <v>1</v>
      </c>
      <c r="B11" s="76">
        <v>2</v>
      </c>
      <c r="C11" s="77">
        <v>3</v>
      </c>
    </row>
    <row r="12" spans="1:5" ht="24.95" customHeight="1" x14ac:dyDescent="0.2">
      <c r="A12" s="28" t="s">
        <v>48</v>
      </c>
      <c r="B12" s="56" t="s">
        <v>79</v>
      </c>
      <c r="C12" s="52">
        <v>89.52</v>
      </c>
    </row>
    <row r="13" spans="1:5" ht="24.95" customHeight="1" x14ac:dyDescent="0.2">
      <c r="A13" s="28" t="s">
        <v>49</v>
      </c>
      <c r="B13" s="56" t="s">
        <v>80</v>
      </c>
      <c r="C13" s="52">
        <v>93.03</v>
      </c>
    </row>
    <row r="14" spans="1:5" ht="24.95" customHeight="1" x14ac:dyDescent="0.2">
      <c r="A14" s="28" t="s">
        <v>50</v>
      </c>
      <c r="B14" s="78" t="s">
        <v>67</v>
      </c>
      <c r="C14" s="52">
        <f>C17/C12/12</f>
        <v>12198.239062034554</v>
      </c>
    </row>
    <row r="15" spans="1:5" ht="24.95" customHeight="1" x14ac:dyDescent="0.2">
      <c r="A15" s="28" t="s">
        <v>57</v>
      </c>
      <c r="B15" s="60" t="s">
        <v>65</v>
      </c>
      <c r="C15" s="52">
        <f>C18/C12/12</f>
        <v>11743.983607015192</v>
      </c>
    </row>
    <row r="16" spans="1:5" ht="25.5" customHeight="1" x14ac:dyDescent="0.2">
      <c r="A16" s="28" t="s">
        <v>59</v>
      </c>
      <c r="B16" s="60" t="s">
        <v>58</v>
      </c>
      <c r="C16" s="52">
        <f>C19/C12/12</f>
        <v>8505.0652833631229</v>
      </c>
    </row>
    <row r="17" spans="1:4" ht="22.5" customHeight="1" x14ac:dyDescent="0.2">
      <c r="A17" s="28" t="s">
        <v>66</v>
      </c>
      <c r="B17" s="60" t="s">
        <v>69</v>
      </c>
      <c r="C17" s="53">
        <f xml:space="preserve"> C18+SUM(C24:C29)</f>
        <v>13103836.33</v>
      </c>
    </row>
    <row r="18" spans="1:4" ht="22.5" customHeight="1" x14ac:dyDescent="0.2">
      <c r="A18" s="59">
        <v>1</v>
      </c>
      <c r="B18" s="79" t="s">
        <v>76</v>
      </c>
      <c r="C18" s="53">
        <f>C19+C20+C22+C23</f>
        <v>12615856.949999999</v>
      </c>
    </row>
    <row r="19" spans="1:4" s="64" customFormat="1" ht="24.95" customHeight="1" x14ac:dyDescent="0.2">
      <c r="A19" s="62" t="s">
        <v>70</v>
      </c>
      <c r="B19" s="80" t="s">
        <v>55</v>
      </c>
      <c r="C19" s="81">
        <v>9136481.3300000001</v>
      </c>
    </row>
    <row r="20" spans="1:4" s="64" customFormat="1" ht="24.95" customHeight="1" x14ac:dyDescent="0.2">
      <c r="A20" s="65" t="s">
        <v>71</v>
      </c>
      <c r="B20" s="66" t="s">
        <v>81</v>
      </c>
      <c r="C20" s="81">
        <v>3479375.62</v>
      </c>
    </row>
    <row r="21" spans="1:4" s="64" customFormat="1" ht="24.95" customHeight="1" x14ac:dyDescent="0.2">
      <c r="A21" s="65"/>
      <c r="B21" s="67" t="s">
        <v>82</v>
      </c>
      <c r="C21" s="81">
        <v>1047461.94</v>
      </c>
    </row>
    <row r="22" spans="1:4" s="64" customFormat="1" ht="24.95" customHeight="1" x14ac:dyDescent="0.2">
      <c r="A22" s="62" t="s">
        <v>72</v>
      </c>
      <c r="B22" s="80" t="s">
        <v>62</v>
      </c>
      <c r="C22" s="81"/>
    </row>
    <row r="23" spans="1:4" s="64" customFormat="1" ht="24.95" customHeight="1" x14ac:dyDescent="0.2">
      <c r="A23" s="65" t="s">
        <v>73</v>
      </c>
      <c r="B23" s="80" t="s">
        <v>51</v>
      </c>
      <c r="C23" s="81"/>
    </row>
    <row r="24" spans="1:4" ht="24.95" customHeight="1" x14ac:dyDescent="0.2">
      <c r="A24" s="27">
        <v>2</v>
      </c>
      <c r="B24" s="82" t="s">
        <v>52</v>
      </c>
      <c r="C24" s="83">
        <v>150268.46</v>
      </c>
    </row>
    <row r="25" spans="1:4" ht="24.95" customHeight="1" x14ac:dyDescent="0.2">
      <c r="A25" s="59">
        <v>3</v>
      </c>
      <c r="B25" s="82" t="s">
        <v>53</v>
      </c>
      <c r="C25" s="83">
        <v>104160</v>
      </c>
    </row>
    <row r="26" spans="1:4" ht="24.95" customHeight="1" x14ac:dyDescent="0.2">
      <c r="A26" s="27">
        <v>4</v>
      </c>
      <c r="B26" s="82" t="s">
        <v>54</v>
      </c>
      <c r="C26" s="83">
        <v>11687.31</v>
      </c>
    </row>
    <row r="27" spans="1:4" ht="24.95" customHeight="1" x14ac:dyDescent="0.2">
      <c r="A27" s="59">
        <v>5</v>
      </c>
      <c r="B27" s="47" t="s">
        <v>63</v>
      </c>
      <c r="C27" s="54"/>
      <c r="D27" s="84"/>
    </row>
    <row r="28" spans="1:4" ht="24.95" customHeight="1" x14ac:dyDescent="0.2">
      <c r="A28" s="27">
        <v>6</v>
      </c>
      <c r="B28" s="47" t="s">
        <v>64</v>
      </c>
      <c r="C28" s="54">
        <v>4030.67</v>
      </c>
      <c r="D28" s="84"/>
    </row>
    <row r="29" spans="1:4" ht="33.75" x14ac:dyDescent="0.2">
      <c r="A29" s="27">
        <v>7</v>
      </c>
      <c r="B29" s="47" t="s">
        <v>110</v>
      </c>
      <c r="C29" s="54">
        <v>217832.94</v>
      </c>
      <c r="D29" s="84"/>
    </row>
    <row r="30" spans="1:4" ht="35.25" customHeight="1" x14ac:dyDescent="0.2">
      <c r="A30" s="118" t="s">
        <v>75</v>
      </c>
      <c r="B30" s="119"/>
      <c r="C30" s="120"/>
    </row>
    <row r="31" spans="1:4" ht="64.5" customHeight="1" x14ac:dyDescent="0.2">
      <c r="A31" s="121" t="s">
        <v>60</v>
      </c>
      <c r="B31" s="121"/>
      <c r="C31" s="121"/>
    </row>
    <row r="32" spans="1:4" ht="78.75" customHeight="1" x14ac:dyDescent="0.2">
      <c r="A32" s="122" t="s">
        <v>77</v>
      </c>
      <c r="B32" s="123"/>
      <c r="C32" s="123"/>
    </row>
    <row r="33" spans="1:2" ht="15.75" x14ac:dyDescent="0.2">
      <c r="B33" s="85"/>
    </row>
    <row r="34" spans="1:2" x14ac:dyDescent="0.2">
      <c r="B34" s="90"/>
    </row>
    <row r="35" spans="1:2" x14ac:dyDescent="0.2">
      <c r="A35" s="29"/>
      <c r="B35" s="90"/>
    </row>
    <row r="36" spans="1:2" x14ac:dyDescent="0.2">
      <c r="A36" s="29"/>
      <c r="B36" s="48"/>
    </row>
    <row r="37" spans="1:2" x14ac:dyDescent="0.2">
      <c r="B37" s="91"/>
    </row>
    <row r="38" spans="1:2" x14ac:dyDescent="0.2">
      <c r="B38" s="90"/>
    </row>
    <row r="39" spans="1:2" x14ac:dyDescent="0.2">
      <c r="B39" s="90"/>
    </row>
    <row r="40" spans="1:2" x14ac:dyDescent="0.2">
      <c r="B40" s="90"/>
    </row>
    <row r="41" spans="1:2" x14ac:dyDescent="0.2">
      <c r="B41" s="90"/>
    </row>
  </sheetData>
  <mergeCells count="5">
    <mergeCell ref="A7:C7"/>
    <mergeCell ref="A8:C8"/>
    <mergeCell ref="A30:C30"/>
    <mergeCell ref="A31:C31"/>
    <mergeCell ref="A32:C32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F96E9-7DC3-4F0C-9E07-054E8E248876}">
  <sheetPr>
    <tabColor rgb="FFCCFFFF"/>
  </sheetPr>
  <dimension ref="A1:E41"/>
  <sheetViews>
    <sheetView view="pageBreakPreview" zoomScale="110" zoomScaleNormal="110" zoomScaleSheetLayoutView="110" workbookViewId="0">
      <selection activeCell="A10" sqref="A10"/>
    </sheetView>
  </sheetViews>
  <sheetFormatPr defaultRowHeight="12.75" x14ac:dyDescent="0.2"/>
  <cols>
    <col min="1" max="1" width="4.140625" customWidth="1"/>
    <col min="2" max="2" width="56.42578125" style="49" customWidth="1"/>
    <col min="3" max="3" width="32" customWidth="1"/>
    <col min="4" max="4" width="10.28515625" customWidth="1"/>
  </cols>
  <sheetData>
    <row r="1" spans="1:5" x14ac:dyDescent="0.2">
      <c r="C1" s="57" t="s">
        <v>68</v>
      </c>
    </row>
    <row r="2" spans="1:5" ht="21.75" customHeight="1" x14ac:dyDescent="0.2">
      <c r="A2" s="70" t="s">
        <v>91</v>
      </c>
      <c r="B2" s="69"/>
      <c r="C2" s="68"/>
    </row>
    <row r="3" spans="1:5" ht="8.25" customHeight="1" x14ac:dyDescent="0.2">
      <c r="A3" s="86"/>
      <c r="B3" s="69"/>
      <c r="C3" s="68"/>
    </row>
    <row r="4" spans="1:5" ht="24" customHeight="1" x14ac:dyDescent="0.2">
      <c r="A4" s="71" t="s">
        <v>86</v>
      </c>
      <c r="B4" s="72"/>
      <c r="C4" s="73"/>
    </row>
    <row r="5" spans="1:5" ht="22.5" customHeight="1" x14ac:dyDescent="0.2">
      <c r="A5" s="71" t="s">
        <v>92</v>
      </c>
      <c r="B5" s="74"/>
      <c r="C5" s="75"/>
    </row>
    <row r="6" spans="1:5" x14ac:dyDescent="0.2">
      <c r="A6" s="68"/>
      <c r="B6" s="69"/>
      <c r="C6" s="68"/>
    </row>
    <row r="7" spans="1:5" ht="20.25" customHeight="1" x14ac:dyDescent="0.2">
      <c r="A7" s="117" t="s">
        <v>78</v>
      </c>
      <c r="B7" s="117"/>
      <c r="C7" s="117"/>
      <c r="D7" s="89"/>
      <c r="E7" s="89"/>
    </row>
    <row r="8" spans="1:5" ht="15.75" customHeight="1" x14ac:dyDescent="0.2">
      <c r="A8" s="117" t="s">
        <v>61</v>
      </c>
      <c r="B8" s="117"/>
      <c r="C8" s="117"/>
    </row>
    <row r="9" spans="1:5" x14ac:dyDescent="0.2">
      <c r="A9" s="36"/>
      <c r="B9" s="44"/>
      <c r="C9" s="26"/>
    </row>
    <row r="10" spans="1:5" s="50" customFormat="1" ht="39.950000000000003" customHeight="1" x14ac:dyDescent="0.2">
      <c r="A10" s="30" t="s">
        <v>47</v>
      </c>
      <c r="B10" s="31" t="s">
        <v>46</v>
      </c>
      <c r="C10" s="55" t="s">
        <v>56</v>
      </c>
    </row>
    <row r="11" spans="1:5" s="50" customFormat="1" x14ac:dyDescent="0.2">
      <c r="A11" s="76">
        <v>1</v>
      </c>
      <c r="B11" s="76">
        <v>2</v>
      </c>
      <c r="C11" s="77">
        <v>3</v>
      </c>
    </row>
    <row r="12" spans="1:5" ht="24.95" customHeight="1" x14ac:dyDescent="0.2">
      <c r="A12" s="28" t="s">
        <v>48</v>
      </c>
      <c r="B12" s="56" t="s">
        <v>79</v>
      </c>
      <c r="C12" s="52">
        <v>5.68</v>
      </c>
    </row>
    <row r="13" spans="1:5" ht="24.95" customHeight="1" x14ac:dyDescent="0.2">
      <c r="A13" s="28" t="s">
        <v>49</v>
      </c>
      <c r="B13" s="56" t="s">
        <v>80</v>
      </c>
      <c r="C13" s="52">
        <v>6</v>
      </c>
    </row>
    <row r="14" spans="1:5" ht="24.95" customHeight="1" x14ac:dyDescent="0.2">
      <c r="A14" s="28" t="s">
        <v>50</v>
      </c>
      <c r="B14" s="78" t="s">
        <v>67</v>
      </c>
      <c r="C14" s="52">
        <f>C17/C12/12</f>
        <v>12338.179137323945</v>
      </c>
    </row>
    <row r="15" spans="1:5" ht="24.95" customHeight="1" x14ac:dyDescent="0.2">
      <c r="A15" s="28" t="s">
        <v>57</v>
      </c>
      <c r="B15" s="60" t="s">
        <v>65</v>
      </c>
      <c r="C15" s="52">
        <f>C18/C12/12</f>
        <v>11348.93339201878</v>
      </c>
    </row>
    <row r="16" spans="1:5" ht="25.5" customHeight="1" x14ac:dyDescent="0.2">
      <c r="A16" s="28" t="s">
        <v>59</v>
      </c>
      <c r="B16" s="60" t="s">
        <v>58</v>
      </c>
      <c r="C16" s="52">
        <f>C19/C12/12</f>
        <v>8061.916666666667</v>
      </c>
    </row>
    <row r="17" spans="1:4" ht="22.5" customHeight="1" x14ac:dyDescent="0.2">
      <c r="A17" s="28" t="s">
        <v>66</v>
      </c>
      <c r="B17" s="60" t="s">
        <v>69</v>
      </c>
      <c r="C17" s="53">
        <f xml:space="preserve"> C18+SUM(C24:C29)</f>
        <v>840970.29</v>
      </c>
    </row>
    <row r="18" spans="1:4" ht="22.5" customHeight="1" x14ac:dyDescent="0.2">
      <c r="A18" s="59">
        <v>1</v>
      </c>
      <c r="B18" s="79" t="s">
        <v>76</v>
      </c>
      <c r="C18" s="53">
        <f>C19+C20+C22+C23</f>
        <v>773543.3</v>
      </c>
    </row>
    <row r="19" spans="1:4" s="64" customFormat="1" ht="24.95" customHeight="1" x14ac:dyDescent="0.2">
      <c r="A19" s="62" t="s">
        <v>70</v>
      </c>
      <c r="B19" s="80" t="s">
        <v>55</v>
      </c>
      <c r="C19" s="81">
        <v>549500.24</v>
      </c>
    </row>
    <row r="20" spans="1:4" s="64" customFormat="1" ht="24.95" customHeight="1" x14ac:dyDescent="0.2">
      <c r="A20" s="65" t="s">
        <v>71</v>
      </c>
      <c r="B20" s="66" t="s">
        <v>81</v>
      </c>
      <c r="C20" s="81">
        <v>224043.06</v>
      </c>
    </row>
    <row r="21" spans="1:4" s="64" customFormat="1" ht="24.95" customHeight="1" x14ac:dyDescent="0.2">
      <c r="A21" s="65"/>
      <c r="B21" s="67" t="s">
        <v>82</v>
      </c>
      <c r="C21" s="81">
        <v>66903.33</v>
      </c>
    </row>
    <row r="22" spans="1:4" s="64" customFormat="1" ht="24.95" customHeight="1" x14ac:dyDescent="0.2">
      <c r="A22" s="62" t="s">
        <v>72</v>
      </c>
      <c r="B22" s="80" t="s">
        <v>62</v>
      </c>
      <c r="C22" s="81"/>
    </row>
    <row r="23" spans="1:4" s="64" customFormat="1" ht="24.95" customHeight="1" x14ac:dyDescent="0.2">
      <c r="A23" s="65" t="s">
        <v>73</v>
      </c>
      <c r="B23" s="80" t="s">
        <v>51</v>
      </c>
      <c r="C23" s="81"/>
    </row>
    <row r="24" spans="1:4" ht="24.95" customHeight="1" x14ac:dyDescent="0.2">
      <c r="A24" s="27">
        <v>2</v>
      </c>
      <c r="B24" s="82" t="s">
        <v>52</v>
      </c>
      <c r="C24" s="83">
        <v>14601.04</v>
      </c>
    </row>
    <row r="25" spans="1:4" ht="24.95" customHeight="1" x14ac:dyDescent="0.2">
      <c r="A25" s="59">
        <v>3</v>
      </c>
      <c r="B25" s="82" t="s">
        <v>53</v>
      </c>
      <c r="C25" s="83"/>
    </row>
    <row r="26" spans="1:4" ht="24.95" customHeight="1" x14ac:dyDescent="0.2">
      <c r="A26" s="27">
        <v>4</v>
      </c>
      <c r="B26" s="82" t="s">
        <v>54</v>
      </c>
      <c r="C26" s="83"/>
    </row>
    <row r="27" spans="1:4" ht="24.95" customHeight="1" x14ac:dyDescent="0.2">
      <c r="A27" s="59">
        <v>5</v>
      </c>
      <c r="B27" s="47" t="s">
        <v>63</v>
      </c>
      <c r="C27" s="54"/>
      <c r="D27" s="84"/>
    </row>
    <row r="28" spans="1:4" ht="24.95" customHeight="1" x14ac:dyDescent="0.2">
      <c r="A28" s="27">
        <v>6</v>
      </c>
      <c r="B28" s="47" t="s">
        <v>64</v>
      </c>
      <c r="C28" s="54"/>
      <c r="D28" s="84"/>
    </row>
    <row r="29" spans="1:4" x14ac:dyDescent="0.2">
      <c r="A29" s="27">
        <v>7</v>
      </c>
      <c r="B29" s="47" t="s">
        <v>112</v>
      </c>
      <c r="C29" s="54">
        <v>52825.95</v>
      </c>
      <c r="D29" s="84"/>
    </row>
    <row r="30" spans="1:4" ht="35.25" customHeight="1" x14ac:dyDescent="0.2">
      <c r="A30" s="118" t="s">
        <v>75</v>
      </c>
      <c r="B30" s="119"/>
      <c r="C30" s="120"/>
    </row>
    <row r="31" spans="1:4" ht="64.5" customHeight="1" x14ac:dyDescent="0.2">
      <c r="A31" s="121" t="s">
        <v>60</v>
      </c>
      <c r="B31" s="121"/>
      <c r="C31" s="121"/>
    </row>
    <row r="32" spans="1:4" ht="78.75" customHeight="1" x14ac:dyDescent="0.2">
      <c r="A32" s="122" t="s">
        <v>77</v>
      </c>
      <c r="B32" s="123"/>
      <c r="C32" s="123"/>
    </row>
    <row r="33" spans="1:2" ht="15.75" x14ac:dyDescent="0.2">
      <c r="B33" s="85"/>
    </row>
    <row r="34" spans="1:2" x14ac:dyDescent="0.2">
      <c r="B34" s="90"/>
    </row>
    <row r="35" spans="1:2" x14ac:dyDescent="0.2">
      <c r="A35" s="29"/>
      <c r="B35" s="90"/>
    </row>
    <row r="36" spans="1:2" x14ac:dyDescent="0.2">
      <c r="A36" s="29"/>
      <c r="B36" s="48"/>
    </row>
    <row r="37" spans="1:2" x14ac:dyDescent="0.2">
      <c r="B37" s="91"/>
    </row>
    <row r="38" spans="1:2" x14ac:dyDescent="0.2">
      <c r="B38" s="90"/>
    </row>
    <row r="39" spans="1:2" x14ac:dyDescent="0.2">
      <c r="B39" s="90"/>
    </row>
    <row r="40" spans="1:2" x14ac:dyDescent="0.2">
      <c r="B40" s="90"/>
    </row>
    <row r="41" spans="1:2" x14ac:dyDescent="0.2">
      <c r="B41" s="90"/>
    </row>
  </sheetData>
  <mergeCells count="5">
    <mergeCell ref="A7:C7"/>
    <mergeCell ref="A8:C8"/>
    <mergeCell ref="A30:C30"/>
    <mergeCell ref="A31:C31"/>
    <mergeCell ref="A32:C32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CF591-BF36-4E3A-8C73-CA063987F336}">
  <sheetPr>
    <tabColor rgb="FFCCFFFF"/>
  </sheetPr>
  <dimension ref="A1:E41"/>
  <sheetViews>
    <sheetView view="pageBreakPreview" zoomScale="110" zoomScaleNormal="110" zoomScaleSheetLayoutView="110" workbookViewId="0">
      <selection activeCell="A10" sqref="A10"/>
    </sheetView>
  </sheetViews>
  <sheetFormatPr defaultRowHeight="12.75" x14ac:dyDescent="0.2"/>
  <cols>
    <col min="1" max="1" width="4.140625" customWidth="1"/>
    <col min="2" max="2" width="56.42578125" style="49" customWidth="1"/>
    <col min="3" max="3" width="32" customWidth="1"/>
    <col min="4" max="4" width="10.28515625" customWidth="1"/>
  </cols>
  <sheetData>
    <row r="1" spans="1:5" x14ac:dyDescent="0.2">
      <c r="C1" s="57" t="s">
        <v>68</v>
      </c>
    </row>
    <row r="2" spans="1:5" ht="21.75" customHeight="1" x14ac:dyDescent="0.2">
      <c r="A2" s="70" t="s">
        <v>93</v>
      </c>
      <c r="B2" s="69"/>
      <c r="C2" s="68"/>
    </row>
    <row r="3" spans="1:5" ht="8.25" customHeight="1" x14ac:dyDescent="0.2">
      <c r="A3" s="86"/>
      <c r="B3" s="69"/>
      <c r="C3" s="68"/>
    </row>
    <row r="4" spans="1:5" ht="24" customHeight="1" x14ac:dyDescent="0.2">
      <c r="A4" s="71" t="s">
        <v>94</v>
      </c>
      <c r="B4" s="72"/>
      <c r="C4" s="73"/>
    </row>
    <row r="5" spans="1:5" ht="22.5" customHeight="1" x14ac:dyDescent="0.2">
      <c r="A5" s="71" t="s">
        <v>95</v>
      </c>
      <c r="B5" s="74"/>
      <c r="C5" s="75"/>
    </row>
    <row r="6" spans="1:5" x14ac:dyDescent="0.2">
      <c r="A6" s="68"/>
      <c r="B6" s="69"/>
      <c r="C6" s="68"/>
    </row>
    <row r="7" spans="1:5" ht="20.25" customHeight="1" x14ac:dyDescent="0.2">
      <c r="A7" s="117" t="s">
        <v>78</v>
      </c>
      <c r="B7" s="117"/>
      <c r="C7" s="117"/>
      <c r="D7" s="89"/>
      <c r="E7" s="89"/>
    </row>
    <row r="8" spans="1:5" ht="15.75" customHeight="1" x14ac:dyDescent="0.2">
      <c r="A8" s="117" t="s">
        <v>61</v>
      </c>
      <c r="B8" s="117"/>
      <c r="C8" s="117"/>
    </row>
    <row r="9" spans="1:5" x14ac:dyDescent="0.2">
      <c r="A9" s="36"/>
      <c r="B9" s="44"/>
      <c r="C9" s="26"/>
    </row>
    <row r="10" spans="1:5" s="50" customFormat="1" ht="39.950000000000003" customHeight="1" x14ac:dyDescent="0.2">
      <c r="A10" s="30" t="s">
        <v>47</v>
      </c>
      <c r="B10" s="31" t="s">
        <v>46</v>
      </c>
      <c r="C10" s="55" t="s">
        <v>56</v>
      </c>
    </row>
    <row r="11" spans="1:5" s="50" customFormat="1" x14ac:dyDescent="0.2">
      <c r="A11" s="76">
        <v>1</v>
      </c>
      <c r="B11" s="76">
        <v>2</v>
      </c>
      <c r="C11" s="77">
        <v>3</v>
      </c>
    </row>
    <row r="12" spans="1:5" ht="24.95" customHeight="1" x14ac:dyDescent="0.2">
      <c r="A12" s="28" t="s">
        <v>48</v>
      </c>
      <c r="B12" s="56" t="s">
        <v>79</v>
      </c>
      <c r="C12" s="52">
        <v>17.079999999999998</v>
      </c>
    </row>
    <row r="13" spans="1:5" ht="24.95" customHeight="1" x14ac:dyDescent="0.2">
      <c r="A13" s="28" t="s">
        <v>49</v>
      </c>
      <c r="B13" s="56" t="s">
        <v>80</v>
      </c>
      <c r="C13" s="52">
        <v>18.5</v>
      </c>
    </row>
    <row r="14" spans="1:5" ht="24.95" customHeight="1" x14ac:dyDescent="0.2">
      <c r="A14" s="28" t="s">
        <v>50</v>
      </c>
      <c r="B14" s="78" t="s">
        <v>67</v>
      </c>
      <c r="C14" s="52">
        <f>C17/C12/12</f>
        <v>9900.8116705698685</v>
      </c>
    </row>
    <row r="15" spans="1:5" ht="24.95" customHeight="1" x14ac:dyDescent="0.2">
      <c r="A15" s="28" t="s">
        <v>57</v>
      </c>
      <c r="B15" s="60" t="s">
        <v>65</v>
      </c>
      <c r="C15" s="52">
        <f>C18/C12/12</f>
        <v>9412.6900858704139</v>
      </c>
    </row>
    <row r="16" spans="1:5" ht="25.5" customHeight="1" x14ac:dyDescent="0.2">
      <c r="A16" s="28" t="s">
        <v>59</v>
      </c>
      <c r="B16" s="60" t="s">
        <v>58</v>
      </c>
      <c r="C16" s="52">
        <f>C19/C12/12</f>
        <v>7965.6126073380183</v>
      </c>
    </row>
    <row r="17" spans="1:4" ht="22.5" customHeight="1" x14ac:dyDescent="0.2">
      <c r="A17" s="28" t="s">
        <v>66</v>
      </c>
      <c r="B17" s="60" t="s">
        <v>69</v>
      </c>
      <c r="C17" s="53">
        <f xml:space="preserve"> C18+SUM(C24:C29)</f>
        <v>2029270.3599999999</v>
      </c>
    </row>
    <row r="18" spans="1:4" ht="22.5" customHeight="1" x14ac:dyDescent="0.2">
      <c r="A18" s="59">
        <v>1</v>
      </c>
      <c r="B18" s="79" t="s">
        <v>76</v>
      </c>
      <c r="C18" s="53">
        <f>C19+C20+C22+C23</f>
        <v>1929224.96</v>
      </c>
    </row>
    <row r="19" spans="1:4" s="64" customFormat="1" ht="24.95" customHeight="1" x14ac:dyDescent="0.2">
      <c r="A19" s="62" t="s">
        <v>70</v>
      </c>
      <c r="B19" s="80" t="s">
        <v>55</v>
      </c>
      <c r="C19" s="81">
        <v>1632631.96</v>
      </c>
    </row>
    <row r="20" spans="1:4" s="64" customFormat="1" ht="24.95" customHeight="1" x14ac:dyDescent="0.2">
      <c r="A20" s="65" t="s">
        <v>71</v>
      </c>
      <c r="B20" s="66" t="s">
        <v>81</v>
      </c>
      <c r="C20" s="81">
        <v>0</v>
      </c>
    </row>
    <row r="21" spans="1:4" s="64" customFormat="1" ht="24.95" customHeight="1" x14ac:dyDescent="0.2">
      <c r="A21" s="65"/>
      <c r="B21" s="67" t="s">
        <v>82</v>
      </c>
      <c r="C21" s="81">
        <v>0</v>
      </c>
    </row>
    <row r="22" spans="1:4" s="64" customFormat="1" ht="24.95" customHeight="1" x14ac:dyDescent="0.2">
      <c r="A22" s="62" t="s">
        <v>72</v>
      </c>
      <c r="B22" s="80" t="s">
        <v>62</v>
      </c>
      <c r="C22" s="81">
        <v>0</v>
      </c>
    </row>
    <row r="23" spans="1:4" s="64" customFormat="1" ht="24.95" customHeight="1" x14ac:dyDescent="0.2">
      <c r="A23" s="65" t="s">
        <v>73</v>
      </c>
      <c r="B23" s="80" t="s">
        <v>51</v>
      </c>
      <c r="C23" s="81">
        <v>296593</v>
      </c>
    </row>
    <row r="24" spans="1:4" ht="24.95" customHeight="1" x14ac:dyDescent="0.2">
      <c r="A24" s="27">
        <v>2</v>
      </c>
      <c r="B24" s="82" t="s">
        <v>52</v>
      </c>
      <c r="C24" s="83">
        <v>11520</v>
      </c>
    </row>
    <row r="25" spans="1:4" ht="24.95" customHeight="1" x14ac:dyDescent="0.2">
      <c r="A25" s="59">
        <v>3</v>
      </c>
      <c r="B25" s="82" t="s">
        <v>53</v>
      </c>
      <c r="C25" s="83">
        <v>0</v>
      </c>
    </row>
    <row r="26" spans="1:4" ht="24.95" customHeight="1" x14ac:dyDescent="0.2">
      <c r="A26" s="27">
        <v>4</v>
      </c>
      <c r="B26" s="82" t="s">
        <v>54</v>
      </c>
      <c r="C26" s="83">
        <v>8181.6</v>
      </c>
    </row>
    <row r="27" spans="1:4" ht="24.95" customHeight="1" x14ac:dyDescent="0.2">
      <c r="A27" s="59">
        <v>5</v>
      </c>
      <c r="B27" s="47" t="s">
        <v>63</v>
      </c>
      <c r="C27" s="54">
        <v>0</v>
      </c>
      <c r="D27" s="84"/>
    </row>
    <row r="28" spans="1:4" ht="24.95" customHeight="1" x14ac:dyDescent="0.2">
      <c r="A28" s="27">
        <v>6</v>
      </c>
      <c r="B28" s="47" t="s">
        <v>64</v>
      </c>
      <c r="C28" s="54">
        <v>15693.8</v>
      </c>
      <c r="D28" s="84"/>
    </row>
    <row r="29" spans="1:4" ht="24.95" customHeight="1" x14ac:dyDescent="0.2">
      <c r="A29" s="27">
        <v>7</v>
      </c>
      <c r="B29" s="47" t="s">
        <v>96</v>
      </c>
      <c r="C29" s="54">
        <v>64650</v>
      </c>
      <c r="D29" s="84"/>
    </row>
    <row r="30" spans="1:4" ht="35.25" customHeight="1" x14ac:dyDescent="0.2">
      <c r="A30" s="118" t="s">
        <v>75</v>
      </c>
      <c r="B30" s="119"/>
      <c r="C30" s="120"/>
    </row>
    <row r="31" spans="1:4" ht="64.5" customHeight="1" x14ac:dyDescent="0.2">
      <c r="A31" s="121" t="s">
        <v>60</v>
      </c>
      <c r="B31" s="121"/>
      <c r="C31" s="121"/>
    </row>
    <row r="32" spans="1:4" ht="78.75" customHeight="1" x14ac:dyDescent="0.2">
      <c r="A32" s="122" t="s">
        <v>77</v>
      </c>
      <c r="B32" s="123"/>
      <c r="C32" s="123"/>
    </row>
    <row r="33" spans="1:2" ht="15.75" x14ac:dyDescent="0.2">
      <c r="B33" s="85"/>
    </row>
    <row r="34" spans="1:2" x14ac:dyDescent="0.2">
      <c r="B34" s="90"/>
    </row>
    <row r="35" spans="1:2" x14ac:dyDescent="0.2">
      <c r="A35" s="29"/>
      <c r="B35" s="90"/>
    </row>
    <row r="36" spans="1:2" x14ac:dyDescent="0.2">
      <c r="A36" s="29"/>
      <c r="B36" s="48"/>
    </row>
    <row r="37" spans="1:2" x14ac:dyDescent="0.2">
      <c r="B37" s="91"/>
    </row>
    <row r="38" spans="1:2" x14ac:dyDescent="0.2">
      <c r="B38" s="90"/>
    </row>
    <row r="39" spans="1:2" x14ac:dyDescent="0.2">
      <c r="B39" s="90"/>
    </row>
    <row r="40" spans="1:2" x14ac:dyDescent="0.2">
      <c r="B40" s="90"/>
    </row>
    <row r="41" spans="1:2" x14ac:dyDescent="0.2">
      <c r="B41" s="90"/>
    </row>
  </sheetData>
  <mergeCells count="5">
    <mergeCell ref="A7:C7"/>
    <mergeCell ref="A8:C8"/>
    <mergeCell ref="A30:C30"/>
    <mergeCell ref="A31:C31"/>
    <mergeCell ref="A32:C32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B78C6-CBD2-424A-8FDC-5ADF48179D96}">
  <sheetPr>
    <tabColor rgb="FFCCFFFF"/>
  </sheetPr>
  <dimension ref="A1:E41"/>
  <sheetViews>
    <sheetView view="pageBreakPreview" zoomScale="110" zoomScaleNormal="110" zoomScaleSheetLayoutView="110" workbookViewId="0">
      <selection activeCell="A10" sqref="A10"/>
    </sheetView>
  </sheetViews>
  <sheetFormatPr defaultRowHeight="12.75" x14ac:dyDescent="0.2"/>
  <cols>
    <col min="1" max="1" width="4.140625" customWidth="1"/>
    <col min="2" max="2" width="56.42578125" style="49" customWidth="1"/>
    <col min="3" max="3" width="32" customWidth="1"/>
    <col min="4" max="4" width="10.28515625" customWidth="1"/>
  </cols>
  <sheetData>
    <row r="1" spans="1:5" x14ac:dyDescent="0.2">
      <c r="C1" s="57" t="s">
        <v>68</v>
      </c>
    </row>
    <row r="2" spans="1:5" ht="21.75" customHeight="1" x14ac:dyDescent="0.2">
      <c r="A2" s="87" t="s">
        <v>97</v>
      </c>
      <c r="B2" s="69"/>
      <c r="C2" s="68"/>
    </row>
    <row r="3" spans="1:5" ht="8.25" customHeight="1" x14ac:dyDescent="0.2">
      <c r="A3" s="86"/>
      <c r="B3" s="69"/>
      <c r="C3" s="68"/>
    </row>
    <row r="4" spans="1:5" ht="24" customHeight="1" x14ac:dyDescent="0.2">
      <c r="A4" s="71" t="s">
        <v>98</v>
      </c>
      <c r="B4" s="72"/>
      <c r="C4" s="73"/>
    </row>
    <row r="5" spans="1:5" ht="22.5" customHeight="1" x14ac:dyDescent="0.2">
      <c r="A5" s="71" t="s">
        <v>99</v>
      </c>
      <c r="B5" s="74"/>
      <c r="C5" s="75"/>
    </row>
    <row r="6" spans="1:5" x14ac:dyDescent="0.2">
      <c r="A6" s="68"/>
      <c r="B6" s="69"/>
      <c r="C6" s="68"/>
    </row>
    <row r="7" spans="1:5" ht="20.25" customHeight="1" x14ac:dyDescent="0.2">
      <c r="A7" s="117" t="s">
        <v>78</v>
      </c>
      <c r="B7" s="117"/>
      <c r="C7" s="117"/>
      <c r="D7" s="89"/>
      <c r="E7" s="89"/>
    </row>
    <row r="8" spans="1:5" ht="15.75" customHeight="1" x14ac:dyDescent="0.2">
      <c r="A8" s="117" t="s">
        <v>61</v>
      </c>
      <c r="B8" s="117"/>
      <c r="C8" s="117"/>
    </row>
    <row r="9" spans="1:5" x14ac:dyDescent="0.2">
      <c r="A9" s="36"/>
      <c r="B9" s="44"/>
      <c r="C9" s="26"/>
    </row>
    <row r="10" spans="1:5" s="50" customFormat="1" ht="39.950000000000003" customHeight="1" x14ac:dyDescent="0.2">
      <c r="A10" s="30" t="s">
        <v>47</v>
      </c>
      <c r="B10" s="31" t="s">
        <v>46</v>
      </c>
      <c r="C10" s="55" t="s">
        <v>56</v>
      </c>
    </row>
    <row r="11" spans="1:5" s="50" customFormat="1" x14ac:dyDescent="0.2">
      <c r="A11" s="76">
        <v>1</v>
      </c>
      <c r="B11" s="76">
        <v>2</v>
      </c>
      <c r="C11" s="77">
        <v>3</v>
      </c>
    </row>
    <row r="12" spans="1:5" ht="24.95" customHeight="1" x14ac:dyDescent="0.2">
      <c r="A12" s="28" t="s">
        <v>48</v>
      </c>
      <c r="B12" s="56" t="s">
        <v>79</v>
      </c>
      <c r="C12" s="52">
        <v>43.2</v>
      </c>
    </row>
    <row r="13" spans="1:5" ht="24.95" customHeight="1" x14ac:dyDescent="0.2">
      <c r="A13" s="28" t="s">
        <v>49</v>
      </c>
      <c r="B13" s="56" t="s">
        <v>80</v>
      </c>
      <c r="C13" s="52">
        <v>43</v>
      </c>
    </row>
    <row r="14" spans="1:5" ht="24.95" customHeight="1" x14ac:dyDescent="0.2">
      <c r="A14" s="28" t="s">
        <v>50</v>
      </c>
      <c r="B14" s="78" t="s">
        <v>67</v>
      </c>
      <c r="C14" s="52">
        <f>C17/C12/12</f>
        <v>10094.884818672839</v>
      </c>
    </row>
    <row r="15" spans="1:5" ht="24.95" customHeight="1" x14ac:dyDescent="0.2">
      <c r="A15" s="28" t="s">
        <v>57</v>
      </c>
      <c r="B15" s="60" t="s">
        <v>65</v>
      </c>
      <c r="C15" s="52">
        <f>C18/C12/12</f>
        <v>9801.1162037037029</v>
      </c>
    </row>
    <row r="16" spans="1:5" ht="25.5" customHeight="1" x14ac:dyDescent="0.2">
      <c r="A16" s="28" t="s">
        <v>59</v>
      </c>
      <c r="B16" s="60" t="s">
        <v>58</v>
      </c>
      <c r="C16" s="52">
        <f>C19/C12/12</f>
        <v>8931.5174382716032</v>
      </c>
    </row>
    <row r="17" spans="1:4" ht="22.5" customHeight="1" x14ac:dyDescent="0.2">
      <c r="A17" s="28" t="s">
        <v>66</v>
      </c>
      <c r="B17" s="60" t="s">
        <v>69</v>
      </c>
      <c r="C17" s="53">
        <f xml:space="preserve"> C18+SUM(C24:C29)</f>
        <v>5233188.29</v>
      </c>
    </row>
    <row r="18" spans="1:4" ht="22.5" customHeight="1" x14ac:dyDescent="0.2">
      <c r="A18" s="59">
        <v>1</v>
      </c>
      <c r="B18" s="79" t="s">
        <v>76</v>
      </c>
      <c r="C18" s="53">
        <f>C19+C20+C22+C23</f>
        <v>5080898.6399999997</v>
      </c>
    </row>
    <row r="19" spans="1:4" s="64" customFormat="1" ht="24.95" customHeight="1" x14ac:dyDescent="0.2">
      <c r="A19" s="62" t="s">
        <v>70</v>
      </c>
      <c r="B19" s="80" t="s">
        <v>55</v>
      </c>
      <c r="C19" s="81">
        <v>4630098.6399999997</v>
      </c>
    </row>
    <row r="20" spans="1:4" s="64" customFormat="1" ht="24.95" customHeight="1" x14ac:dyDescent="0.2">
      <c r="A20" s="65" t="s">
        <v>71</v>
      </c>
      <c r="B20" s="66" t="s">
        <v>81</v>
      </c>
      <c r="C20" s="81">
        <v>0</v>
      </c>
    </row>
    <row r="21" spans="1:4" s="64" customFormat="1" ht="24.95" customHeight="1" x14ac:dyDescent="0.2">
      <c r="A21" s="65"/>
      <c r="B21" s="67" t="s">
        <v>82</v>
      </c>
      <c r="C21" s="81">
        <v>0</v>
      </c>
    </row>
    <row r="22" spans="1:4" s="64" customFormat="1" ht="24.95" customHeight="1" x14ac:dyDescent="0.2">
      <c r="A22" s="62" t="s">
        <v>72</v>
      </c>
      <c r="B22" s="80" t="s">
        <v>62</v>
      </c>
      <c r="C22" s="81">
        <v>0</v>
      </c>
    </row>
    <row r="23" spans="1:4" s="64" customFormat="1" ht="24.95" customHeight="1" x14ac:dyDescent="0.2">
      <c r="A23" s="65" t="s">
        <v>73</v>
      </c>
      <c r="B23" s="80" t="s">
        <v>51</v>
      </c>
      <c r="C23" s="81">
        <v>450800</v>
      </c>
    </row>
    <row r="24" spans="1:4" ht="24.95" customHeight="1" x14ac:dyDescent="0.2">
      <c r="A24" s="27">
        <v>2</v>
      </c>
      <c r="B24" s="82" t="s">
        <v>52</v>
      </c>
      <c r="C24" s="83">
        <v>16284</v>
      </c>
    </row>
    <row r="25" spans="1:4" ht="24.95" customHeight="1" x14ac:dyDescent="0.2">
      <c r="A25" s="59">
        <v>3</v>
      </c>
      <c r="B25" s="82" t="s">
        <v>53</v>
      </c>
      <c r="C25" s="83">
        <v>0</v>
      </c>
    </row>
    <row r="26" spans="1:4" ht="24.95" customHeight="1" x14ac:dyDescent="0.2">
      <c r="A26" s="27">
        <v>4</v>
      </c>
      <c r="B26" s="82" t="s">
        <v>54</v>
      </c>
      <c r="C26" s="83">
        <v>62412.15</v>
      </c>
    </row>
    <row r="27" spans="1:4" ht="24.95" customHeight="1" x14ac:dyDescent="0.2">
      <c r="A27" s="59">
        <v>5</v>
      </c>
      <c r="B27" s="47" t="s">
        <v>63</v>
      </c>
      <c r="C27" s="54">
        <v>0</v>
      </c>
      <c r="D27" s="84"/>
    </row>
    <row r="28" spans="1:4" ht="24.95" customHeight="1" x14ac:dyDescent="0.2">
      <c r="A28" s="27">
        <v>6</v>
      </c>
      <c r="B28" s="47" t="s">
        <v>64</v>
      </c>
      <c r="C28" s="54">
        <v>73593.5</v>
      </c>
      <c r="D28" s="84"/>
    </row>
    <row r="29" spans="1:4" ht="24.95" customHeight="1" x14ac:dyDescent="0.2">
      <c r="A29" s="27">
        <v>7</v>
      </c>
      <c r="B29" s="47" t="s">
        <v>111</v>
      </c>
      <c r="C29" s="54">
        <v>0</v>
      </c>
      <c r="D29" s="84"/>
    </row>
    <row r="30" spans="1:4" ht="35.25" customHeight="1" x14ac:dyDescent="0.2">
      <c r="A30" s="118" t="s">
        <v>75</v>
      </c>
      <c r="B30" s="119"/>
      <c r="C30" s="120"/>
    </row>
    <row r="31" spans="1:4" ht="64.5" customHeight="1" x14ac:dyDescent="0.2">
      <c r="A31" s="121" t="s">
        <v>60</v>
      </c>
      <c r="B31" s="121"/>
      <c r="C31" s="121"/>
    </row>
    <row r="32" spans="1:4" ht="78.75" customHeight="1" x14ac:dyDescent="0.2">
      <c r="A32" s="122" t="s">
        <v>77</v>
      </c>
      <c r="B32" s="123"/>
      <c r="C32" s="123"/>
    </row>
    <row r="33" spans="1:2" ht="15.75" x14ac:dyDescent="0.2">
      <c r="B33" s="85"/>
    </row>
    <row r="34" spans="1:2" x14ac:dyDescent="0.2">
      <c r="B34" s="90"/>
    </row>
    <row r="35" spans="1:2" x14ac:dyDescent="0.2">
      <c r="A35" s="29"/>
      <c r="B35" s="90"/>
    </row>
    <row r="36" spans="1:2" x14ac:dyDescent="0.2">
      <c r="A36" s="29"/>
      <c r="B36" s="48"/>
    </row>
    <row r="37" spans="1:2" x14ac:dyDescent="0.2">
      <c r="B37" s="91"/>
    </row>
    <row r="38" spans="1:2" x14ac:dyDescent="0.2">
      <c r="B38" s="90"/>
    </row>
    <row r="39" spans="1:2" x14ac:dyDescent="0.2">
      <c r="B39" s="90"/>
    </row>
    <row r="40" spans="1:2" x14ac:dyDescent="0.2">
      <c r="B40" s="90"/>
    </row>
    <row r="41" spans="1:2" x14ac:dyDescent="0.2">
      <c r="B41" s="90"/>
    </row>
  </sheetData>
  <mergeCells count="5">
    <mergeCell ref="A7:C7"/>
    <mergeCell ref="A8:C8"/>
    <mergeCell ref="A30:C30"/>
    <mergeCell ref="A31:C31"/>
    <mergeCell ref="A32:C32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C56D7-288B-4FDC-84B0-650EE02E1901}">
  <sheetPr>
    <tabColor rgb="FFCCFFFF"/>
  </sheetPr>
  <dimension ref="A1:E41"/>
  <sheetViews>
    <sheetView view="pageBreakPreview" zoomScale="110" zoomScaleNormal="110" zoomScaleSheetLayoutView="110" workbookViewId="0">
      <selection activeCell="A10" sqref="A10"/>
    </sheetView>
  </sheetViews>
  <sheetFormatPr defaultRowHeight="12.75" x14ac:dyDescent="0.2"/>
  <cols>
    <col min="1" max="1" width="4.140625" customWidth="1"/>
    <col min="2" max="2" width="56.42578125" style="49" customWidth="1"/>
    <col min="3" max="3" width="32" customWidth="1"/>
    <col min="4" max="4" width="10.28515625" customWidth="1"/>
  </cols>
  <sheetData>
    <row r="1" spans="1:5" x14ac:dyDescent="0.2">
      <c r="C1" s="57" t="s">
        <v>68</v>
      </c>
    </row>
    <row r="2" spans="1:5" ht="21.75" customHeight="1" x14ac:dyDescent="0.2">
      <c r="A2" s="87" t="s">
        <v>100</v>
      </c>
      <c r="B2" s="69"/>
      <c r="C2" s="68"/>
    </row>
    <row r="3" spans="1:5" ht="8.25" customHeight="1" x14ac:dyDescent="0.2">
      <c r="A3" s="86"/>
      <c r="B3" s="69"/>
      <c r="C3" s="68"/>
    </row>
    <row r="4" spans="1:5" ht="24" customHeight="1" x14ac:dyDescent="0.2">
      <c r="A4" s="71" t="s">
        <v>101</v>
      </c>
      <c r="B4" s="72"/>
      <c r="C4" s="73"/>
    </row>
    <row r="5" spans="1:5" ht="22.5" customHeight="1" x14ac:dyDescent="0.2">
      <c r="A5" s="71" t="s">
        <v>102</v>
      </c>
      <c r="B5" s="74"/>
      <c r="C5" s="75"/>
    </row>
    <row r="6" spans="1:5" x14ac:dyDescent="0.2">
      <c r="A6" s="68"/>
      <c r="B6" s="69"/>
      <c r="C6" s="68"/>
    </row>
    <row r="7" spans="1:5" ht="20.25" customHeight="1" x14ac:dyDescent="0.2">
      <c r="A7" s="117" t="s">
        <v>78</v>
      </c>
      <c r="B7" s="117"/>
      <c r="C7" s="117"/>
      <c r="D7" s="89"/>
      <c r="E7" s="89"/>
    </row>
    <row r="8" spans="1:5" ht="15.75" customHeight="1" x14ac:dyDescent="0.2">
      <c r="A8" s="117" t="s">
        <v>61</v>
      </c>
      <c r="B8" s="117"/>
      <c r="C8" s="117"/>
    </row>
    <row r="9" spans="1:5" x14ac:dyDescent="0.2">
      <c r="A9" s="36"/>
      <c r="B9" s="44"/>
      <c r="C9" s="26"/>
    </row>
    <row r="10" spans="1:5" s="50" customFormat="1" ht="39.950000000000003" customHeight="1" x14ac:dyDescent="0.2">
      <c r="A10" s="30" t="s">
        <v>47</v>
      </c>
      <c r="B10" s="31" t="s">
        <v>46</v>
      </c>
      <c r="C10" s="55" t="s">
        <v>56</v>
      </c>
    </row>
    <row r="11" spans="1:5" s="50" customFormat="1" x14ac:dyDescent="0.2">
      <c r="A11" s="76">
        <v>1</v>
      </c>
      <c r="B11" s="76">
        <v>2</v>
      </c>
      <c r="C11" s="77">
        <v>3</v>
      </c>
    </row>
    <row r="12" spans="1:5" ht="24.95" customHeight="1" x14ac:dyDescent="0.2">
      <c r="A12" s="28" t="s">
        <v>48</v>
      </c>
      <c r="B12" s="56" t="s">
        <v>79</v>
      </c>
      <c r="C12" s="52">
        <v>79.430000000000007</v>
      </c>
    </row>
    <row r="13" spans="1:5" ht="24.95" customHeight="1" x14ac:dyDescent="0.2">
      <c r="A13" s="28" t="s">
        <v>49</v>
      </c>
      <c r="B13" s="56" t="s">
        <v>80</v>
      </c>
      <c r="C13" s="52">
        <v>78.63</v>
      </c>
    </row>
    <row r="14" spans="1:5" ht="24.95" customHeight="1" x14ac:dyDescent="0.2">
      <c r="A14" s="28" t="s">
        <v>50</v>
      </c>
      <c r="B14" s="78" t="s">
        <v>67</v>
      </c>
      <c r="C14" s="52">
        <f>C17/C12/12</f>
        <v>8181.5905619203486</v>
      </c>
    </row>
    <row r="15" spans="1:5" ht="24.95" customHeight="1" x14ac:dyDescent="0.2">
      <c r="A15" s="28" t="s">
        <v>57</v>
      </c>
      <c r="B15" s="60" t="s">
        <v>65</v>
      </c>
      <c r="C15" s="52">
        <f>C18/C12/12</f>
        <v>8008.1955390490575</v>
      </c>
    </row>
    <row r="16" spans="1:5" ht="25.5" customHeight="1" x14ac:dyDescent="0.2">
      <c r="A16" s="28" t="s">
        <v>59</v>
      </c>
      <c r="B16" s="60" t="s">
        <v>58</v>
      </c>
      <c r="C16" s="52">
        <f>C19/C12/12</f>
        <v>7036.2317554240626</v>
      </c>
    </row>
    <row r="17" spans="1:4" ht="22.5" customHeight="1" x14ac:dyDescent="0.2">
      <c r="A17" s="28" t="s">
        <v>66</v>
      </c>
      <c r="B17" s="60" t="s">
        <v>69</v>
      </c>
      <c r="C17" s="53">
        <f xml:space="preserve"> C18+SUM(C24:C29)</f>
        <v>7798364.8600000003</v>
      </c>
    </row>
    <row r="18" spans="1:4" ht="22.5" customHeight="1" x14ac:dyDescent="0.2">
      <c r="A18" s="59">
        <v>1</v>
      </c>
      <c r="B18" s="79" t="s">
        <v>76</v>
      </c>
      <c r="C18" s="53">
        <f>C19+C20+C22+C23</f>
        <v>7633091.6600000001</v>
      </c>
    </row>
    <row r="19" spans="1:4" s="64" customFormat="1" ht="24.95" customHeight="1" x14ac:dyDescent="0.2">
      <c r="A19" s="62" t="s">
        <v>70</v>
      </c>
      <c r="B19" s="80" t="s">
        <v>55</v>
      </c>
      <c r="C19" s="81">
        <v>6706654.6600000001</v>
      </c>
    </row>
    <row r="20" spans="1:4" s="64" customFormat="1" ht="24.95" customHeight="1" x14ac:dyDescent="0.2">
      <c r="A20" s="65" t="s">
        <v>71</v>
      </c>
      <c r="B20" s="66" t="s">
        <v>81</v>
      </c>
      <c r="C20" s="81">
        <v>0</v>
      </c>
    </row>
    <row r="21" spans="1:4" s="64" customFormat="1" ht="24.95" customHeight="1" x14ac:dyDescent="0.2">
      <c r="A21" s="65"/>
      <c r="B21" s="67" t="s">
        <v>82</v>
      </c>
      <c r="C21" s="81">
        <v>0</v>
      </c>
    </row>
    <row r="22" spans="1:4" s="64" customFormat="1" ht="24.95" customHeight="1" x14ac:dyDescent="0.2">
      <c r="A22" s="62" t="s">
        <v>72</v>
      </c>
      <c r="B22" s="80" t="s">
        <v>62</v>
      </c>
      <c r="C22" s="81">
        <v>0</v>
      </c>
    </row>
    <row r="23" spans="1:4" s="64" customFormat="1" ht="24.95" customHeight="1" x14ac:dyDescent="0.2">
      <c r="A23" s="65" t="s">
        <v>73</v>
      </c>
      <c r="B23" s="80" t="s">
        <v>51</v>
      </c>
      <c r="C23" s="81">
        <v>926437</v>
      </c>
    </row>
    <row r="24" spans="1:4" ht="24.95" customHeight="1" x14ac:dyDescent="0.2">
      <c r="A24" s="27">
        <v>2</v>
      </c>
      <c r="B24" s="82" t="s">
        <v>52</v>
      </c>
      <c r="C24" s="83">
        <v>126714.64</v>
      </c>
    </row>
    <row r="25" spans="1:4" ht="24.95" customHeight="1" x14ac:dyDescent="0.2">
      <c r="A25" s="59">
        <v>3</v>
      </c>
      <c r="B25" s="82" t="s">
        <v>53</v>
      </c>
      <c r="C25" s="83">
        <v>37458</v>
      </c>
    </row>
    <row r="26" spans="1:4" ht="24.95" customHeight="1" x14ac:dyDescent="0.2">
      <c r="A26" s="27">
        <v>4</v>
      </c>
      <c r="B26" s="82" t="s">
        <v>54</v>
      </c>
      <c r="C26" s="83">
        <v>1100.56</v>
      </c>
    </row>
    <row r="27" spans="1:4" ht="24.95" customHeight="1" x14ac:dyDescent="0.2">
      <c r="A27" s="59">
        <v>5</v>
      </c>
      <c r="B27" s="47" t="s">
        <v>63</v>
      </c>
      <c r="C27" s="54">
        <v>0</v>
      </c>
      <c r="D27" s="84"/>
    </row>
    <row r="28" spans="1:4" ht="24.95" customHeight="1" x14ac:dyDescent="0.2">
      <c r="A28" s="27">
        <v>6</v>
      </c>
      <c r="B28" s="47" t="s">
        <v>64</v>
      </c>
      <c r="C28" s="54">
        <v>0</v>
      </c>
      <c r="D28" s="84"/>
    </row>
    <row r="29" spans="1:4" ht="24.95" customHeight="1" x14ac:dyDescent="0.2">
      <c r="A29" s="27">
        <v>7</v>
      </c>
      <c r="B29" s="47" t="s">
        <v>111</v>
      </c>
      <c r="C29" s="54">
        <v>0</v>
      </c>
      <c r="D29" s="84"/>
    </row>
    <row r="30" spans="1:4" ht="35.25" customHeight="1" x14ac:dyDescent="0.2">
      <c r="A30" s="118" t="s">
        <v>75</v>
      </c>
      <c r="B30" s="119"/>
      <c r="C30" s="120"/>
    </row>
    <row r="31" spans="1:4" ht="64.5" customHeight="1" x14ac:dyDescent="0.2">
      <c r="A31" s="121" t="s">
        <v>60</v>
      </c>
      <c r="B31" s="121"/>
      <c r="C31" s="121"/>
    </row>
    <row r="32" spans="1:4" ht="78.75" customHeight="1" x14ac:dyDescent="0.2">
      <c r="A32" s="122" t="s">
        <v>77</v>
      </c>
      <c r="B32" s="123"/>
      <c r="C32" s="123"/>
    </row>
    <row r="33" spans="1:2" ht="15.75" x14ac:dyDescent="0.2">
      <c r="B33" s="85"/>
    </row>
    <row r="34" spans="1:2" x14ac:dyDescent="0.2">
      <c r="B34" s="90"/>
    </row>
    <row r="35" spans="1:2" x14ac:dyDescent="0.2">
      <c r="A35" s="29"/>
      <c r="B35" s="90"/>
    </row>
    <row r="36" spans="1:2" x14ac:dyDescent="0.2">
      <c r="A36" s="29"/>
      <c r="B36" s="48"/>
    </row>
    <row r="37" spans="1:2" x14ac:dyDescent="0.2">
      <c r="B37" s="91"/>
    </row>
    <row r="38" spans="1:2" x14ac:dyDescent="0.2">
      <c r="B38" s="90"/>
    </row>
    <row r="39" spans="1:2" x14ac:dyDescent="0.2">
      <c r="B39" s="90"/>
    </row>
    <row r="40" spans="1:2" x14ac:dyDescent="0.2">
      <c r="B40" s="90"/>
    </row>
    <row r="41" spans="1:2" x14ac:dyDescent="0.2">
      <c r="B41" s="90"/>
    </row>
  </sheetData>
  <mergeCells count="5">
    <mergeCell ref="A7:C7"/>
    <mergeCell ref="A8:C8"/>
    <mergeCell ref="A30:C30"/>
    <mergeCell ref="A31:C31"/>
    <mergeCell ref="A32:C32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D94FA-4304-4F8F-997B-D6812EABE9F7}">
  <sheetPr>
    <tabColor rgb="FFCCFFFF"/>
  </sheetPr>
  <dimension ref="A1:E41"/>
  <sheetViews>
    <sheetView view="pageBreakPreview" zoomScale="110" zoomScaleNormal="110" zoomScaleSheetLayoutView="110" workbookViewId="0">
      <selection activeCell="A10" sqref="A10"/>
    </sheetView>
  </sheetViews>
  <sheetFormatPr defaultRowHeight="12.75" x14ac:dyDescent="0.2"/>
  <cols>
    <col min="1" max="1" width="4.140625" customWidth="1"/>
    <col min="2" max="2" width="56.42578125" style="49" customWidth="1"/>
    <col min="3" max="3" width="32" customWidth="1"/>
    <col min="4" max="4" width="10.28515625" customWidth="1"/>
  </cols>
  <sheetData>
    <row r="1" spans="1:5" x14ac:dyDescent="0.2">
      <c r="C1" s="57" t="s">
        <v>68</v>
      </c>
    </row>
    <row r="2" spans="1:5" ht="21.75" customHeight="1" x14ac:dyDescent="0.2">
      <c r="A2" s="87" t="s">
        <v>103</v>
      </c>
      <c r="B2" s="69"/>
      <c r="C2" s="68"/>
    </row>
    <row r="3" spans="1:5" ht="8.25" customHeight="1" x14ac:dyDescent="0.2">
      <c r="A3" s="86"/>
      <c r="B3" s="69"/>
      <c r="C3" s="68"/>
    </row>
    <row r="4" spans="1:5" ht="24" customHeight="1" x14ac:dyDescent="0.2">
      <c r="A4" s="88" t="s">
        <v>104</v>
      </c>
      <c r="B4" s="72"/>
      <c r="C4" s="73"/>
    </row>
    <row r="5" spans="1:5" ht="22.5" customHeight="1" x14ac:dyDescent="0.2">
      <c r="A5" s="71" t="s">
        <v>105</v>
      </c>
      <c r="B5" s="74"/>
      <c r="C5" s="75"/>
    </row>
    <row r="6" spans="1:5" x14ac:dyDescent="0.2">
      <c r="A6" s="68"/>
      <c r="B6" s="69"/>
      <c r="C6" s="68"/>
    </row>
    <row r="7" spans="1:5" ht="20.25" customHeight="1" x14ac:dyDescent="0.2">
      <c r="A7" s="117" t="s">
        <v>78</v>
      </c>
      <c r="B7" s="117"/>
      <c r="C7" s="117"/>
      <c r="D7" s="89"/>
      <c r="E7" s="89"/>
    </row>
    <row r="8" spans="1:5" ht="15.75" customHeight="1" x14ac:dyDescent="0.2">
      <c r="A8" s="117" t="s">
        <v>61</v>
      </c>
      <c r="B8" s="117"/>
      <c r="C8" s="117"/>
    </row>
    <row r="9" spans="1:5" x14ac:dyDescent="0.2">
      <c r="A9" s="36"/>
      <c r="B9" s="44"/>
      <c r="C9" s="26"/>
    </row>
    <row r="10" spans="1:5" s="50" customFormat="1" ht="39.950000000000003" customHeight="1" x14ac:dyDescent="0.2">
      <c r="A10" s="30" t="s">
        <v>47</v>
      </c>
      <c r="B10" s="31" t="s">
        <v>46</v>
      </c>
      <c r="C10" s="55" t="s">
        <v>56</v>
      </c>
    </row>
    <row r="11" spans="1:5" s="50" customFormat="1" x14ac:dyDescent="0.2">
      <c r="A11" s="76">
        <v>1</v>
      </c>
      <c r="B11" s="76">
        <v>2</v>
      </c>
      <c r="C11" s="77">
        <v>3</v>
      </c>
    </row>
    <row r="12" spans="1:5" ht="24.95" customHeight="1" x14ac:dyDescent="0.2">
      <c r="A12" s="28" t="s">
        <v>48</v>
      </c>
      <c r="B12" s="56" t="s">
        <v>79</v>
      </c>
      <c r="C12" s="52">
        <v>96.34</v>
      </c>
    </row>
    <row r="13" spans="1:5" ht="24.95" customHeight="1" x14ac:dyDescent="0.2">
      <c r="A13" s="28" t="s">
        <v>49</v>
      </c>
      <c r="B13" s="56" t="s">
        <v>80</v>
      </c>
      <c r="C13" s="52">
        <v>96</v>
      </c>
    </row>
    <row r="14" spans="1:5" ht="24.95" customHeight="1" x14ac:dyDescent="0.2">
      <c r="A14" s="28" t="s">
        <v>50</v>
      </c>
      <c r="B14" s="78" t="s">
        <v>67</v>
      </c>
      <c r="C14" s="52">
        <f>C17/C12/12</f>
        <v>7812.8462995640439</v>
      </c>
    </row>
    <row r="15" spans="1:5" ht="24.95" customHeight="1" x14ac:dyDescent="0.2">
      <c r="A15" s="28" t="s">
        <v>57</v>
      </c>
      <c r="B15" s="60" t="s">
        <v>65</v>
      </c>
      <c r="C15" s="52">
        <f>C18/C12/12</f>
        <v>7620.8108608400798</v>
      </c>
    </row>
    <row r="16" spans="1:5" ht="25.5" customHeight="1" x14ac:dyDescent="0.2">
      <c r="A16" s="28" t="s">
        <v>59</v>
      </c>
      <c r="B16" s="60" t="s">
        <v>58</v>
      </c>
      <c r="C16" s="52">
        <f>C19/C12/12</f>
        <v>6011.626375337346</v>
      </c>
    </row>
    <row r="17" spans="1:4" ht="22.5" customHeight="1" x14ac:dyDescent="0.2">
      <c r="A17" s="28" t="s">
        <v>66</v>
      </c>
      <c r="B17" s="60" t="s">
        <v>69</v>
      </c>
      <c r="C17" s="53">
        <f xml:space="preserve"> C18+SUM(C24:C29)</f>
        <v>9032275.3499999996</v>
      </c>
    </row>
    <row r="18" spans="1:4" ht="22.5" customHeight="1" x14ac:dyDescent="0.2">
      <c r="A18" s="59">
        <v>1</v>
      </c>
      <c r="B18" s="79" t="s">
        <v>76</v>
      </c>
      <c r="C18" s="53">
        <f>C19+C20+C22+C23</f>
        <v>8810267.0199999996</v>
      </c>
    </row>
    <row r="19" spans="1:4" s="64" customFormat="1" ht="24.95" customHeight="1" x14ac:dyDescent="0.2">
      <c r="A19" s="62" t="s">
        <v>70</v>
      </c>
      <c r="B19" s="80" t="s">
        <v>55</v>
      </c>
      <c r="C19" s="81">
        <v>6949921.0199999996</v>
      </c>
    </row>
    <row r="20" spans="1:4" s="64" customFormat="1" ht="24.95" customHeight="1" x14ac:dyDescent="0.2">
      <c r="A20" s="65" t="s">
        <v>71</v>
      </c>
      <c r="B20" s="66" t="s">
        <v>81</v>
      </c>
      <c r="C20" s="81">
        <v>53440</v>
      </c>
    </row>
    <row r="21" spans="1:4" s="64" customFormat="1" ht="24.95" customHeight="1" x14ac:dyDescent="0.2">
      <c r="A21" s="65"/>
      <c r="B21" s="67" t="s">
        <v>82</v>
      </c>
      <c r="C21" s="81">
        <v>0</v>
      </c>
    </row>
    <row r="22" spans="1:4" s="64" customFormat="1" ht="24.95" customHeight="1" x14ac:dyDescent="0.2">
      <c r="A22" s="62" t="s">
        <v>72</v>
      </c>
      <c r="B22" s="80" t="s">
        <v>62</v>
      </c>
      <c r="C22" s="81">
        <v>1806906</v>
      </c>
    </row>
    <row r="23" spans="1:4" s="64" customFormat="1" ht="24.95" customHeight="1" x14ac:dyDescent="0.2">
      <c r="A23" s="65" t="s">
        <v>73</v>
      </c>
      <c r="B23" s="80" t="s">
        <v>51</v>
      </c>
      <c r="C23" s="81">
        <v>0</v>
      </c>
    </row>
    <row r="24" spans="1:4" ht="24.95" customHeight="1" x14ac:dyDescent="0.2">
      <c r="A24" s="27">
        <v>2</v>
      </c>
      <c r="B24" s="82" t="s">
        <v>52</v>
      </c>
      <c r="C24" s="83">
        <v>127215.05</v>
      </c>
    </row>
    <row r="25" spans="1:4" ht="24.95" customHeight="1" x14ac:dyDescent="0.2">
      <c r="A25" s="59">
        <v>3</v>
      </c>
      <c r="B25" s="82" t="s">
        <v>53</v>
      </c>
      <c r="C25" s="83">
        <v>41452.92</v>
      </c>
    </row>
    <row r="26" spans="1:4" ht="24.95" customHeight="1" x14ac:dyDescent="0.2">
      <c r="A26" s="27">
        <v>4</v>
      </c>
      <c r="B26" s="82" t="s">
        <v>54</v>
      </c>
      <c r="C26" s="83">
        <v>13055.79</v>
      </c>
    </row>
    <row r="27" spans="1:4" ht="24.95" customHeight="1" x14ac:dyDescent="0.2">
      <c r="A27" s="59">
        <v>5</v>
      </c>
      <c r="B27" s="47" t="s">
        <v>63</v>
      </c>
      <c r="C27" s="54">
        <v>0</v>
      </c>
      <c r="D27" s="84"/>
    </row>
    <row r="28" spans="1:4" ht="24.95" customHeight="1" x14ac:dyDescent="0.2">
      <c r="A28" s="27">
        <v>6</v>
      </c>
      <c r="B28" s="47" t="s">
        <v>64</v>
      </c>
      <c r="C28" s="54">
        <v>40284.57</v>
      </c>
      <c r="D28" s="84"/>
    </row>
    <row r="29" spans="1:4" ht="24.95" customHeight="1" x14ac:dyDescent="0.2">
      <c r="A29" s="27">
        <v>7</v>
      </c>
      <c r="B29" s="47" t="s">
        <v>74</v>
      </c>
      <c r="C29" s="54">
        <v>0</v>
      </c>
      <c r="D29" s="84"/>
    </row>
    <row r="30" spans="1:4" ht="35.25" customHeight="1" x14ac:dyDescent="0.2">
      <c r="A30" s="118" t="s">
        <v>75</v>
      </c>
      <c r="B30" s="119"/>
      <c r="C30" s="120"/>
    </row>
    <row r="31" spans="1:4" ht="64.5" customHeight="1" x14ac:dyDescent="0.2">
      <c r="A31" s="121" t="s">
        <v>60</v>
      </c>
      <c r="B31" s="121"/>
      <c r="C31" s="121"/>
    </row>
    <row r="32" spans="1:4" ht="78.75" customHeight="1" x14ac:dyDescent="0.2">
      <c r="A32" s="122" t="s">
        <v>77</v>
      </c>
      <c r="B32" s="123"/>
      <c r="C32" s="123"/>
    </row>
    <row r="33" spans="1:2" ht="15.75" x14ac:dyDescent="0.2">
      <c r="B33" s="85"/>
    </row>
    <row r="34" spans="1:2" x14ac:dyDescent="0.2">
      <c r="B34" s="90"/>
    </row>
    <row r="35" spans="1:2" x14ac:dyDescent="0.2">
      <c r="A35" s="29"/>
      <c r="B35" s="90"/>
    </row>
    <row r="36" spans="1:2" x14ac:dyDescent="0.2">
      <c r="A36" s="29"/>
      <c r="B36" s="48"/>
    </row>
    <row r="37" spans="1:2" x14ac:dyDescent="0.2">
      <c r="B37" s="91"/>
    </row>
    <row r="38" spans="1:2" x14ac:dyDescent="0.2">
      <c r="B38" s="90"/>
    </row>
    <row r="39" spans="1:2" x14ac:dyDescent="0.2">
      <c r="B39" s="90"/>
    </row>
    <row r="40" spans="1:2" x14ac:dyDescent="0.2">
      <c r="B40" s="90"/>
    </row>
    <row r="41" spans="1:2" x14ac:dyDescent="0.2">
      <c r="B41" s="90"/>
    </row>
  </sheetData>
  <mergeCells count="5">
    <mergeCell ref="A7:C7"/>
    <mergeCell ref="A8:C8"/>
    <mergeCell ref="A30:C30"/>
    <mergeCell ref="A31:C31"/>
    <mergeCell ref="A32:C32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Nazwane zakresy</vt:lpstr>
      </vt:variant>
      <vt:variant>
        <vt:i4>9</vt:i4>
      </vt:variant>
    </vt:vector>
  </HeadingPairs>
  <TitlesOfParts>
    <vt:vector size="20" baseType="lpstr">
      <vt:lpstr>Arkusz2</vt:lpstr>
      <vt:lpstr>Do wydruku</vt:lpstr>
      <vt:lpstr>WKF</vt:lpstr>
      <vt:lpstr>85203 OPS</vt:lpstr>
      <vt:lpstr>85504 OPS</vt:lpstr>
      <vt:lpstr>85219 OPS</vt:lpstr>
      <vt:lpstr>85203 SDS</vt:lpstr>
      <vt:lpstr>92109 DOK</vt:lpstr>
      <vt:lpstr>92109 UCK</vt:lpstr>
      <vt:lpstr>92116 BIBL</vt:lpstr>
      <vt:lpstr>92604 UCSiR</vt:lpstr>
      <vt:lpstr>'85203 OPS'!Obszar_wydruku</vt:lpstr>
      <vt:lpstr>'85203 SDS'!Obszar_wydruku</vt:lpstr>
      <vt:lpstr>'85219 OPS'!Obszar_wydruku</vt:lpstr>
      <vt:lpstr>'85504 OPS'!Obszar_wydruku</vt:lpstr>
      <vt:lpstr>'92109 DOK'!Obszar_wydruku</vt:lpstr>
      <vt:lpstr>'92109 UCK'!Obszar_wydruku</vt:lpstr>
      <vt:lpstr>'92116 BIBL'!Obszar_wydruku</vt:lpstr>
      <vt:lpstr>'92604 UCSiR'!Obszar_wydruku</vt:lpstr>
      <vt:lpstr>WKF!Obszar_wydruku</vt:lpstr>
    </vt:vector>
  </TitlesOfParts>
  <Company>Biuro Zarzadu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 Skonieczna</dc:creator>
  <cp:lastModifiedBy>Szklanko Krzysztof</cp:lastModifiedBy>
  <cp:lastPrinted>2026-02-19T12:04:42Z</cp:lastPrinted>
  <dcterms:created xsi:type="dcterms:W3CDTF">2003-06-30T11:24:47Z</dcterms:created>
  <dcterms:modified xsi:type="dcterms:W3CDTF">2026-02-20T13:45:44Z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Tabela nr 5 - Wykonanie zatrudnienia i funduszu wynagrodzeń - sfery pozaoświatowe_wzór.xls</vt:lpwstr>
  </property>
</Properties>
</file>